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103" documentId="11_BE8B78339AEA7CBCFF4BD10EA2FE2CE86FB94165" xr6:coauthVersionLast="47" xr6:coauthVersionMax="47" xr10:uidLastSave="{A4C39D5F-3D07-4752-BE00-B5F4F47D5D44}"/>
  <bookViews>
    <workbookView xWindow="-108" yWindow="-108" windowWidth="23256" windowHeight="13896" tabRatio="713" firstSheet="1" activeTab="1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SU'!$B$21:$K$63</definedName>
    <definedName name="Excel_BuiltIn_Print_Area_1_1">#N/A</definedName>
    <definedName name="Excel_BuiltIn_Print_Area_3_1">#N/A</definedName>
    <definedName name="_xlnm.Print_Area" localSheetId="1">#N/A</definedName>
    <definedName name="_xlnm.Print_Area" localSheetId="2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5" l="1"/>
  <c r="D12" i="15"/>
  <c r="D11" i="15"/>
  <c r="D10" i="15"/>
  <c r="B1" i="15"/>
  <c r="B1" i="17"/>
  <c r="D16" i="5"/>
  <c r="B1" i="5"/>
  <c r="D15" i="15"/>
  <c r="F23" i="17"/>
  <c r="D15" i="5" s="1"/>
  <c r="F14" i="17"/>
  <c r="D14" i="5" s="1"/>
  <c r="D12" i="5" s="1"/>
  <c r="D14" i="15" l="1"/>
  <c r="D37" i="5"/>
  <c r="F32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<sst xmlns="http://schemas.openxmlformats.org/spreadsheetml/2006/main" count="444" uniqueCount="335">
  <si>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</si>
  <si>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</si>
  <si>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</si>
  <si>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</si>
  <si>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</si>
  <si>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</si>
  <si>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</si>
  <si>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</si>
  <si>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</si>
  <si>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</si>
  <si>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</si>
  <si>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</si>
  <si>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</si>
  <si>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</si>
  <si>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</si>
  <si>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</si>
  <si>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</si>
  <si>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</si>
  <si>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</si>
  <si>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</si>
  <si>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</si>
  <si>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</si>
  <si>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</si>
  <si>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</si>
  <si>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</si>
  <si>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</si>
  <si>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</si>
  <si>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</si>
  <si>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</si>
  <si>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</si>
  <si>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</si>
  <si>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</si>
  <si>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</si>
  <si>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</si>
  <si>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</si>
  <si>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</si>
  <si>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</si>
  <si>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</si>
  <si>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</si>
  <si>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</si>
  <si>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</si>
  <si>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</si>
  <si>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</si>
  <si>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</si>
  <si>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</si>
  <si>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</si>
  <si>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</si>
  <si>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</si>
  <si>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</si>
  <si>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</si>
  <si>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</si>
  <si>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</si>
  <si>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</si>
  <si>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</si>
  <si>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</si>
  <si>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</si>
  <si>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</si>
  <si>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</si>
  <si>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</si>
  <si>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</si>
  <si>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</si>
  <si>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</si>
  <si>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</si>
  <si>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</si>
  <si>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</si>
  <si>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</si>
  <si>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</si>
  <si>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</si>
  <si>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</si>
  <si>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</si>
  <si>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</si>
  <si>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</si>
  <si>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</si>
  <si>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</si>
  <si>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</si>
  <si>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</si>
  <si>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</si>
  <si>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</si>
  <si>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</si>
  <si>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</si>
  <si>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</si>
  <si>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</si>
  <si>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</si>
  <si>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</si>
  <si>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</si>
  <si>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</si>
  <si>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</si>
  <si>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</si>
  <si>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</si>
  <si>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</si>
  <si>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</si>
  <si>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</si>
  <si>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</si>
  <si>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</si>
  <si>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</si>
  <si>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</si>
  <si>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</si>
  <si>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</si>
  <si>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</si>
  <si>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</si>
  <si>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</si>
  <si>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</si>
  <si>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</si>
  <si>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</si>
  <si>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</si>
  <si>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</si>
  <si>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</si>
  <si>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</si>
  <si>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</si>
  <si>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</si>
  <si>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</si>
  <si>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</si>
  <si>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</si>
  <si>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</si>
  <si>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</si>
  <si>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</si>
  <si>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</si>
  <si>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</si>
  <si>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</si>
  <si>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</si>
  <si>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</si>
  <si>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</si>
  <si>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</si>
  <si>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</si>
  <si>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</si>
  <si>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</si>
  <si>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ŻŁOBEK GMINNY W BŁOTNICY</t>
  </si>
  <si>
    <t>UL. SZKOLNA 19, 64-234 BŁOTNICA</t>
  </si>
  <si>
    <t>NIE</t>
  </si>
  <si>
    <t>TAK</t>
  </si>
  <si>
    <t>Budynek Żłobka</t>
  </si>
  <si>
    <t>Szkolna 19, 64-234 Błotnica</t>
  </si>
  <si>
    <t>działalność żłobka</t>
  </si>
  <si>
    <t>Księgowa Brutto</t>
  </si>
  <si>
    <t>Żłobek</t>
  </si>
  <si>
    <t>Plac zabaw przy Żłobku Gminnym w Błotnicy</t>
  </si>
  <si>
    <t>Przenośny</t>
  </si>
  <si>
    <t>Oprogramowanie</t>
  </si>
  <si>
    <t>Pomoce logopedyczne</t>
  </si>
  <si>
    <t>sala</t>
  </si>
  <si>
    <t>księgowość</t>
  </si>
  <si>
    <t>Księgowa brutto</t>
  </si>
  <si>
    <t>Tak</t>
  </si>
  <si>
    <t>murowany</t>
  </si>
  <si>
    <t>papa</t>
  </si>
  <si>
    <t xml:space="preserve">hydranty zewnętrzne, wewnętrzne, gaśnice, czujki dymu, </t>
  </si>
  <si>
    <t>domofon, alarm, ogrodzenie całego terenu, oświetlenie dróg ewakuacyjnych</t>
  </si>
  <si>
    <t>Nie</t>
  </si>
  <si>
    <t>Bardzo dobry</t>
  </si>
  <si>
    <t>dobry</t>
  </si>
  <si>
    <t>dyrektor</t>
  </si>
  <si>
    <t>Notebook Dell Vostro</t>
  </si>
  <si>
    <t>385303274</t>
  </si>
  <si>
    <t>Czy medyczny
(Tak/Nie)</t>
  </si>
  <si>
    <t>w tym sprzęt medyczny</t>
  </si>
  <si>
    <t>Rodzaj sprzętu 
(stacjonarny/ przenośny/ oprogramowanie/monitoring)</t>
  </si>
  <si>
    <t>Monitoring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</si>
  <si>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</si>
  <si>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</si>
  <si>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</si>
  <si>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</si>
  <si>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</si>
  <si>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</si>
  <si>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</si>
  <si>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</si>
  <si>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</si>
  <si>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</si>
  <si>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</si>
  <si>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</si>
  <si>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</si>
  <si>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</si>
  <si>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</si>
  <si>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</si>
  <si>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</si>
  <si>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</si>
  <si>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</si>
  <si>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</si>
  <si>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</si>
  <si>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</si>
  <si>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</si>
  <si>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</si>
  <si>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</si>
  <si>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</si>
  <si>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</si>
  <si>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</si>
  <si>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</si>
  <si>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</si>
  <si>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</si>
  <si>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</si>
  <si>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</si>
  <si>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</si>
  <si>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</si>
  <si>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</si>
  <si>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</si>
  <si>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</si>
  <si>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</si>
  <si>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</si>
  <si>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</si>
  <si>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</si>
  <si>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</si>
  <si>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</si>
  <si>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</si>
  <si>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</si>
  <si>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</si>
  <si>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</si>
  <si>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</si>
  <si>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</si>
  <si>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</si>
  <si>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</si>
  <si>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</si>
  <si>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</si>
  <si>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</si>
  <si>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</si>
  <si>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</si>
  <si>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</si>
  <si>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</si>
  <si>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</si>
  <si>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</si>
  <si>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</si>
  <si>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</si>
  <si>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</si>
  <si>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</si>
  <si>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</si>
  <si>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</si>
  <si>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</si>
  <si>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</si>
  <si>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</si>
  <si>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</si>
  <si>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</si>
  <si>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</si>
  <si>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</si>
  <si>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</si>
  <si>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</si>
  <si>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</si>
  <si>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</si>
  <si>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</si>
  <si>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</si>
  <si>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Prosimy o uzupełnienie danych w polach oznaczonych kolorem żóltym</t>
  </si>
  <si>
    <t>Prosimy o wpisanie aktualnych sum ubezpieczenia 
w miejscach zaznaczonych kolorem żółtym</t>
  </si>
  <si>
    <r>
      <t xml:space="preserve">Mienie przechowywane na zewnątrz budynków 
</t>
    </r>
    <r>
      <rPr>
        <i/>
        <sz val="10"/>
        <color indexed="60"/>
        <rFont val="Roboto Light"/>
      </rPr>
      <t>(wymienić rodzaj mienia)</t>
    </r>
  </si>
  <si>
    <r>
      <t>Mienie wyłączone z ekspoatacji</t>
    </r>
    <r>
      <rPr>
        <i/>
        <sz val="10"/>
        <color indexed="60"/>
        <rFont val="Roboto Light"/>
      </rPr>
      <t xml:space="preserve"> 
(wymienić co to za mienie, adres i jaka jest wartość)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</si>
  <si>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</si>
  <si>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</si>
  <si>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</si>
  <si>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</si>
  <si>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</si>
  <si>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</si>
  <si>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</si>
  <si>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</si>
  <si>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</si>
  <si>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</si>
  <si>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</si>
  <si>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</si>
  <si>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</si>
  <si>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</si>
  <si>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</si>
  <si>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</si>
  <si>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</si>
  <si>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</si>
  <si>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</si>
  <si>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</si>
  <si>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</si>
  <si>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</si>
  <si>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</si>
  <si>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0"/>
        <color indexed="10"/>
        <rFont val="Roboto Light"/>
      </rPr>
      <t>Prosimy o wpisanie aktualnych sum ubezpieczenia w miejscach zaznaczonych kolorem żółtym</t>
    </r>
    <r>
      <rPr>
        <b/>
        <i/>
        <sz val="10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</si>
  <si>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Robot edukacyjny</t>
  </si>
  <si>
    <t>Urządzenie wielofunkcyjne Epson</t>
  </si>
  <si>
    <t>013-08-29</t>
  </si>
  <si>
    <t>013-08-30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</si>
  <si>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</si>
  <si>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</si>
  <si>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</si>
  <si>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</si>
  <si>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</si>
  <si>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</si>
  <si>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</si>
  <si>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</si>
  <si>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</si>
  <si>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</si>
  <si>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</si>
  <si>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</si>
  <si>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</si>
  <si>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</si>
  <si>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</si>
  <si>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</si>
  <si>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</si>
  <si>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</si>
  <si>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</si>
  <si>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</si>
  <si>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</si>
  <si>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</si>
  <si>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</si>
  <si>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Stacjonarny</t>
  </si>
  <si>
    <t>013-06-07</t>
  </si>
  <si>
    <t>Telefon komórkowy Samsung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</si>
  <si>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</si>
  <si>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</si>
  <si>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</si>
  <si>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</si>
  <si>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</si>
  <si>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</si>
  <si>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</si>
  <si>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</si>
  <si>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r>
      <t xml:space="preserve">PKD 
</t>
    </r>
    <r>
      <rPr>
        <i/>
        <sz val="9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</si>
  <si>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9"/>
        <color indexed="10"/>
        <rFont val="Roboto Light"/>
      </rPr>
      <t xml:space="preserve">- </t>
    </r>
    <r>
      <rPr>
        <i/>
        <sz val="9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</si>
  <si>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9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</si>
  <si>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9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</si>
  <si>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9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</si>
  <si>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9"/>
        <color indexed="60"/>
        <rFont val="Roboto Light"/>
      </rPr>
      <t xml:space="preserve"> 
</t>
    </r>
    <r>
      <rPr>
        <i/>
        <sz val="9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</si>
  <si>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9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</si>
  <si>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9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</si>
  <si>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9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</si>
  <si>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9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</si>
  <si>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9"/>
        <rFont val="Roboto Light"/>
      </rPr>
      <t>regularnym przeglądom</t>
    </r>
    <r>
      <rPr>
        <sz val="9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</si>
  <si>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9"/>
        <rFont val="Roboto Light"/>
      </rPr>
      <t>pozwolenie na użytkowanie</t>
    </r>
    <r>
      <rPr>
        <sz val="9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</si>
  <si>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9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</si>
  <si>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9"/>
        <rFont val="Roboto Light"/>
      </rPr>
      <t xml:space="preserve">materiały łatwopalne i/lub wybuchowe. </t>
    </r>
    <r>
      <rPr>
        <i/>
        <sz val="9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</si>
  <si>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9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</si>
  <si>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9"/>
        <rFont val="Roboto Light"/>
      </rPr>
      <t xml:space="preserve">ewakuacji z powodu aktów terroryzmu
</t>
    </r>
    <r>
      <rPr>
        <sz val="9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</si>
  <si>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9"/>
        <rFont val="Roboto Light"/>
      </rPr>
      <t>od 1997 r.</t>
    </r>
    <r>
      <rPr>
        <sz val="9"/>
        <rFont val="Roboto Light"/>
      </rPr>
      <t xml:space="preserve"> wystąpiły w Państwa mieniu </t>
    </r>
    <r>
      <rPr>
        <b/>
        <sz val="9"/>
        <rFont val="Roboto Light"/>
      </rPr>
      <t xml:space="preserve">szkody powodziowe </t>
    </r>
    <r>
      <rPr>
        <sz val="9"/>
        <rFont val="Roboto Light"/>
      </rPr>
      <t xml:space="preserve">? 
</t>
    </r>
    <r>
      <rPr>
        <i/>
        <sz val="9"/>
        <color indexed="10"/>
        <rFont val="Roboto Light"/>
      </rPr>
      <t>Jeśli Tak,  to kiedy i jaka była przyczyna zalania i wysokość szkód/odszkodowania</t>
    </r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</si>
  <si>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</t>
    </r>
  </si>
  <si>
    <t>żywienie</t>
  </si>
  <si>
    <t>-</t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</si>
  <si>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28.02.2026)</t>
    </r>
  </si>
  <si>
    <t xml:space="preserve">Laptop Asus </t>
  </si>
  <si>
    <t>Drukarka Brother</t>
  </si>
  <si>
    <t>Laptop DELL</t>
  </si>
  <si>
    <t>013-04-08</t>
  </si>
  <si>
    <t>013-04-07</t>
  </si>
  <si>
    <t>013-04-09</t>
  </si>
  <si>
    <t>Załącznik nr 25 do Specyfikacji Warunków Zamówienia pn. „Usługa ubezpieczenia Gminy Przemęt oraz podległych jednostek organizacyjnych”
Znak Sprawy ZP.5.2026.PIB
- "Wykaz mienia_Żłobek"</t>
  </si>
  <si>
    <r>
      <t xml:space="preserve">Mienie osób trzecich 
</t>
    </r>
    <r>
      <rPr>
        <i/>
        <sz val="10"/>
        <rFont val="Roboto Light"/>
      </rPr>
      <t>np. przyjęte w celu wykonania usługi lub mienie przekazane na podstawie tytułu prawnego  (np. Leasing, dzierżawa)</t>
    </r>
  </si>
  <si>
    <t>Zgodnie z zakładką 
WYKAZ BUDYNKÓW</t>
  </si>
  <si>
    <t>BRAK</t>
  </si>
  <si>
    <t>Są stosowane zabezpieczenia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</si>
</sst>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68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b/>
      <sz val="9"/>
      <name val="Roboto Light"/>
    </font>
    <font>
      <b/>
      <i/>
      <sz val="10"/>
      <color indexed="10"/>
      <name val="Roboto Light"/>
    </font>
    <font>
      <sz val="9"/>
      <name val="Roboto Light"/>
    </font>
    <font>
      <sz val="10"/>
      <color indexed="8"/>
      <name val="Roboto Light"/>
    </font>
    <font>
      <b/>
      <sz val="10"/>
      <color indexed="8"/>
      <name val="Roboto Light"/>
    </font>
    <font>
      <sz val="10"/>
      <color indexed="60"/>
      <name val="Roboto Light"/>
    </font>
    <font>
      <sz val="10"/>
      <name val="Roboto Light"/>
    </font>
    <font>
      <b/>
      <sz val="10"/>
      <name val="Roboto Light"/>
    </font>
    <font>
      <i/>
      <sz val="10"/>
      <name val="Roboto Light"/>
    </font>
    <font>
      <i/>
      <sz val="10"/>
      <color indexed="6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b/>
      <i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name val="Roboto Light"/>
    </font>
    <font>
      <b/>
      <sz val="9"/>
      <name val="Roboto Light"/>
    </font>
    <font>
      <sz val="9"/>
      <name val="Roboto"/>
    </font>
    <font>
      <i/>
      <sz val="9"/>
      <color rgb="FFFF0000"/>
      <name val="Roboto Light"/>
    </font>
    <font>
      <b/>
      <sz val="9"/>
      <color rgb="FFC2B000"/>
      <name val="Roboto Light"/>
    </font>
    <font>
      <b/>
      <i/>
      <sz val="9"/>
      <color rgb="FFFF0000"/>
      <name val="Roboto Light"/>
    </font>
    <font>
      <sz val="9"/>
      <color theme="1"/>
      <name val="Roboto Light"/>
    </font>
    <font>
      <sz val="9"/>
      <color indexed="8"/>
      <name val="Roboto Light"/>
    </font>
    <font>
      <sz val="9"/>
      <color indexed="60"/>
      <name val="Roboto Light"/>
    </font>
    <font>
      <i/>
      <sz val="9"/>
      <name val="Roboto Light"/>
    </font>
    <font>
      <i/>
      <sz val="9"/>
      <color indexed="10"/>
      <name val="Roboto Light"/>
    </font>
    <font>
      <i/>
      <sz val="9"/>
      <color indexed="60"/>
      <name val="Roboto Light"/>
    </font>
    <font>
      <i/>
      <sz val="9"/>
      <color indexed="8"/>
      <name val="Roboto Light"/>
    </font>
    <font>
      <sz val="9"/>
      <name val="Roboto Light"/>
    </font>
    <font>
      <sz val="10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/>
      <bottom style="thin">
        <color indexed="64"/>
      </bottom>
      <diagonal/>
    </border>
    <border>
      <left style="hair">
        <color rgb="FFC2B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" fillId="0" borderId="0"/>
    <xf numFmtId="0" fontId="3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12">
    <xf numFmtId="0" fontId="0" fillId="0" borderId="0" xfId="0"/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44" fontId="14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5" borderId="7" xfId="0" applyFont="1" applyFill="1" applyBorder="1" applyAlignment="1" applyProtection="1">
      <alignment vertical="center" wrapText="1"/>
      <protection locked="0"/>
    </xf>
    <xf numFmtId="0" fontId="14" fillId="5" borderId="7" xfId="0" applyFont="1" applyFill="1" applyBorder="1" applyAlignment="1" applyProtection="1">
      <alignment horizontal="left" vertical="center" wrapText="1"/>
      <protection locked="0"/>
    </xf>
    <xf numFmtId="0" fontId="14" fillId="5" borderId="8" xfId="0" applyFont="1" applyFill="1" applyBorder="1" applyAlignment="1" applyProtection="1">
      <alignment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44" fontId="14" fillId="5" borderId="1" xfId="0" applyNumberFormat="1" applyFont="1" applyFill="1" applyBorder="1" applyAlignment="1" applyProtection="1">
      <alignment horizontal="right" vertical="center"/>
      <protection locked="0"/>
    </xf>
    <xf numFmtId="0" fontId="14" fillId="5" borderId="1" xfId="0" applyFont="1" applyFill="1" applyBorder="1" applyAlignment="1" applyProtection="1">
      <alignment vertic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36" fillId="0" borderId="0" xfId="8" applyFont="1"/>
    <xf numFmtId="0" fontId="37" fillId="0" borderId="0" xfId="8" applyFont="1"/>
    <xf numFmtId="0" fontId="36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10" fillId="0" borderId="0" xfId="8" applyFont="1"/>
    <xf numFmtId="0" fontId="10" fillId="0" borderId="0" xfId="8" applyFont="1" applyAlignment="1">
      <alignment horizontal="center"/>
    </xf>
    <xf numFmtId="0" fontId="38" fillId="0" borderId="0" xfId="8" applyFont="1"/>
    <xf numFmtId="0" fontId="39" fillId="0" borderId="0" xfId="8" applyFont="1"/>
    <xf numFmtId="0" fontId="41" fillId="0" borderId="0" xfId="8" applyFont="1"/>
    <xf numFmtId="0" fontId="42" fillId="0" borderId="0" xfId="8" applyFont="1"/>
    <xf numFmtId="0" fontId="43" fillId="0" borderId="0" xfId="8" applyFont="1"/>
    <xf numFmtId="0" fontId="41" fillId="0" borderId="0" xfId="8" applyFont="1" applyAlignment="1">
      <alignment horizontal="center"/>
    </xf>
    <xf numFmtId="0" fontId="8" fillId="7" borderId="1" xfId="8" applyFont="1" applyFill="1" applyBorder="1" applyAlignment="1">
      <alignment horizontal="center" vertical="center" wrapText="1"/>
    </xf>
    <xf numFmtId="0" fontId="8" fillId="7" borderId="1" xfId="8" applyFont="1" applyFill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center" wrapText="1"/>
    </xf>
    <xf numFmtId="0" fontId="10" fillId="0" borderId="0" xfId="8" applyFont="1" applyAlignment="1">
      <alignment vertical="center" wrapText="1"/>
    </xf>
    <xf numFmtId="0" fontId="10" fillId="0" borderId="0" xfId="8" applyFont="1" applyAlignment="1">
      <alignment wrapText="1"/>
    </xf>
    <xf numFmtId="0" fontId="10" fillId="0" borderId="0" xfId="8" applyFont="1" applyAlignment="1">
      <alignment horizontal="center" wrapText="1"/>
    </xf>
    <xf numFmtId="0" fontId="46" fillId="0" borderId="0" xfId="8" applyFont="1" applyAlignment="1">
      <alignment horizontal="left" vertical="center" wrapText="1"/>
    </xf>
    <xf numFmtId="0" fontId="8" fillId="0" borderId="0" xfId="8" applyFont="1" applyAlignment="1">
      <alignment horizontal="left" vertical="center" wrapText="1"/>
    </xf>
    <xf numFmtId="0" fontId="8" fillId="0" borderId="0" xfId="8" applyFont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/>
    </xf>
    <xf numFmtId="0" fontId="45" fillId="0" borderId="0" xfId="8" applyFont="1" applyAlignment="1">
      <alignment vertical="center"/>
    </xf>
    <xf numFmtId="0" fontId="10" fillId="0" borderId="1" xfId="8" applyFont="1" applyBorder="1" applyAlignment="1">
      <alignment horizontal="center" vertical="center" wrapText="1"/>
    </xf>
    <xf numFmtId="0" fontId="10" fillId="0" borderId="0" xfId="8" applyFont="1" applyAlignment="1">
      <alignment vertical="top"/>
    </xf>
    <xf numFmtId="0" fontId="10" fillId="0" borderId="1" xfId="8" applyFont="1" applyBorder="1" applyAlignment="1">
      <alignment horizontal="center" vertical="top" wrapText="1"/>
    </xf>
    <xf numFmtId="0" fontId="49" fillId="0" borderId="0" xfId="8" applyFont="1"/>
    <xf numFmtId="0" fontId="45" fillId="0" borderId="0" xfId="8" applyFont="1"/>
    <xf numFmtId="0" fontId="50" fillId="0" borderId="0" xfId="8" applyFont="1"/>
    <xf numFmtId="0" fontId="51" fillId="0" borderId="0" xfId="0" applyFont="1"/>
    <xf numFmtId="0" fontId="52" fillId="0" borderId="0" xfId="1" applyFont="1" applyAlignment="1">
      <alignment vertical="center"/>
    </xf>
    <xf numFmtId="0" fontId="14" fillId="6" borderId="9" xfId="0" applyFont="1" applyFill="1" applyBorder="1" applyAlignment="1" applyProtection="1">
      <alignment horizontal="center" vertical="center" wrapText="1"/>
      <protection locked="0"/>
    </xf>
    <xf numFmtId="0" fontId="26" fillId="5" borderId="7" xfId="0" applyFont="1" applyFill="1" applyBorder="1" applyAlignment="1" applyProtection="1">
      <alignment horizontal="center" vertical="center" wrapText="1"/>
      <protection locked="0"/>
    </xf>
    <xf numFmtId="0" fontId="53" fillId="6" borderId="0" xfId="0" applyFont="1" applyFill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3" fillId="6" borderId="0" xfId="0" applyFont="1" applyFill="1" applyAlignment="1">
      <alignment horizontal="center" vertical="center"/>
    </xf>
    <xf numFmtId="0" fontId="57" fillId="6" borderId="0" xfId="0" applyFont="1" applyFill="1" applyAlignment="1">
      <alignment horizontal="center" vertical="center"/>
    </xf>
    <xf numFmtId="0" fontId="57" fillId="6" borderId="0" xfId="0" applyFont="1" applyFill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59" fillId="6" borderId="0" xfId="0" applyFont="1" applyFill="1" applyAlignment="1">
      <alignment horizontal="center" vertical="center" wrapText="1"/>
    </xf>
    <xf numFmtId="0" fontId="53" fillId="6" borderId="1" xfId="0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horizontal="left" vertical="center" wrapText="1"/>
    </xf>
    <xf numFmtId="0" fontId="53" fillId="6" borderId="1" xfId="0" applyFont="1" applyFill="1" applyBorder="1" applyAlignment="1">
      <alignment horizontal="left" vertical="center" wrapText="1"/>
    </xf>
    <xf numFmtId="0" fontId="60" fillId="6" borderId="1" xfId="0" applyFont="1" applyFill="1" applyBorder="1" applyAlignment="1">
      <alignment horizontal="left" vertical="center" wrapText="1"/>
    </xf>
    <xf numFmtId="0" fontId="53" fillId="6" borderId="2" xfId="0" applyFont="1" applyFill="1" applyBorder="1" applyAlignment="1">
      <alignment horizontal="center" vertical="center"/>
    </xf>
    <xf numFmtId="0" fontId="53" fillId="6" borderId="2" xfId="0" applyFont="1" applyFill="1" applyBorder="1" applyAlignment="1">
      <alignment horizontal="left" vertical="center" wrapText="1"/>
    </xf>
    <xf numFmtId="0" fontId="62" fillId="6" borderId="3" xfId="0" applyFont="1" applyFill="1" applyBorder="1" applyAlignment="1">
      <alignment horizontal="center" vertical="center"/>
    </xf>
    <xf numFmtId="0" fontId="62" fillId="6" borderId="3" xfId="9" applyFont="1" applyFill="1" applyBorder="1" applyAlignment="1">
      <alignment horizontal="left" vertical="center" wrapText="1"/>
    </xf>
    <xf numFmtId="0" fontId="62" fillId="6" borderId="4" xfId="0" applyFont="1" applyFill="1" applyBorder="1" applyAlignment="1">
      <alignment horizontal="center" vertical="center"/>
    </xf>
    <xf numFmtId="0" fontId="62" fillId="6" borderId="4" xfId="9" applyFont="1" applyFill="1" applyBorder="1" applyAlignment="1">
      <alignment horizontal="left" vertical="center" wrapText="1"/>
    </xf>
    <xf numFmtId="0" fontId="53" fillId="6" borderId="1" xfId="9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4" fillId="7" borderId="23" xfId="0" applyNumberFormat="1" applyFont="1" applyFill="1" applyBorder="1" applyAlignment="1">
      <alignment horizontal="center" vertical="center" wrapText="1"/>
    </xf>
    <xf numFmtId="164" fontId="14" fillId="7" borderId="24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 wrapText="1"/>
    </xf>
    <xf numFmtId="44" fontId="14" fillId="6" borderId="25" xfId="0" applyNumberFormat="1" applyFont="1" applyFill="1" applyBorder="1" applyAlignment="1">
      <alignment horizontal="left" vertical="center" wrapText="1"/>
    </xf>
    <xf numFmtId="0" fontId="14" fillId="6" borderId="2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horizontal="center" vertical="center" wrapText="1"/>
    </xf>
    <xf numFmtId="44" fontId="16" fillId="6" borderId="27" xfId="0" applyNumberFormat="1" applyFont="1" applyFill="1" applyBorder="1" applyAlignment="1">
      <alignment horizontal="left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6" borderId="3" xfId="0" applyFont="1" applyFill="1" applyBorder="1" applyAlignment="1">
      <alignment horizontal="right" vertical="center" wrapText="1"/>
    </xf>
    <xf numFmtId="0" fontId="16" fillId="6" borderId="4" xfId="0" applyFont="1" applyFill="1" applyBorder="1" applyAlignment="1">
      <alignment horizontal="right" vertical="center" wrapText="1"/>
    </xf>
    <xf numFmtId="44" fontId="16" fillId="6" borderId="29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0" xfId="0" applyFont="1" applyFill="1" applyAlignment="1">
      <alignment vertical="center" wrapText="1"/>
    </xf>
    <xf numFmtId="44" fontId="14" fillId="7" borderId="31" xfId="0" applyNumberFormat="1" applyFont="1" applyFill="1" applyBorder="1" applyAlignment="1">
      <alignment horizontal="left" vertical="center" wrapText="1"/>
    </xf>
    <xf numFmtId="0" fontId="14" fillId="0" borderId="32" xfId="0" applyFont="1" applyBorder="1" applyAlignment="1">
      <alignment vertical="center" wrapText="1"/>
    </xf>
    <xf numFmtId="0" fontId="14" fillId="0" borderId="33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vertical="center" wrapText="1"/>
    </xf>
    <xf numFmtId="165" fontId="2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vertical="center" wrapText="1"/>
    </xf>
    <xf numFmtId="0" fontId="15" fillId="9" borderId="7" xfId="0" applyFont="1" applyFill="1" applyBorder="1" applyAlignment="1">
      <alignment vertical="center" wrapText="1"/>
    </xf>
    <xf numFmtId="0" fontId="15" fillId="9" borderId="9" xfId="0" applyFont="1" applyFill="1" applyBorder="1" applyAlignment="1">
      <alignment vertical="center" wrapText="1"/>
    </xf>
    <xf numFmtId="0" fontId="15" fillId="6" borderId="0" xfId="0" applyFont="1" applyFill="1" applyAlignment="1">
      <alignment vertical="center"/>
    </xf>
    <xf numFmtId="0" fontId="14" fillId="6" borderId="6" xfId="7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5" fillId="8" borderId="6" xfId="7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14" fillId="6" borderId="0" xfId="0" applyFont="1" applyFill="1" applyAlignment="1">
      <alignment vertical="center"/>
    </xf>
    <xf numFmtId="165" fontId="26" fillId="6" borderId="0" xfId="0" applyNumberFormat="1" applyFont="1" applyFill="1" applyAlignment="1">
      <alignment vertical="center"/>
    </xf>
    <xf numFmtId="0" fontId="19" fillId="0" borderId="0" xfId="0" applyFont="1"/>
    <xf numFmtId="0" fontId="14" fillId="0" borderId="0" xfId="0" applyFont="1"/>
    <xf numFmtId="166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65" fontId="26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vertical="center"/>
    </xf>
    <xf numFmtId="166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center"/>
    </xf>
    <xf numFmtId="0" fontId="32" fillId="0" borderId="0" xfId="0" applyFont="1"/>
    <xf numFmtId="0" fontId="25" fillId="0" borderId="0" xfId="0" applyFont="1" applyAlignment="1">
      <alignment vertical="center"/>
    </xf>
    <xf numFmtId="0" fontId="25" fillId="0" borderId="0" xfId="0" applyFont="1"/>
    <xf numFmtId="166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0" fontId="31" fillId="0" borderId="0" xfId="0" applyFont="1"/>
    <xf numFmtId="166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28" fillId="0" borderId="0" xfId="0" applyFont="1"/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14" fillId="6" borderId="10" xfId="0" applyFont="1" applyFill="1" applyBorder="1" applyAlignment="1" applyProtection="1">
      <alignment horizontal="center" vertical="center" wrapText="1"/>
      <protection locked="0"/>
    </xf>
    <xf numFmtId="0" fontId="26" fillId="6" borderId="7" xfId="0" applyFont="1" applyFill="1" applyBorder="1" applyAlignment="1" applyProtection="1">
      <alignment horizontal="center" vertical="center" wrapText="1"/>
      <protection locked="0"/>
    </xf>
    <xf numFmtId="0" fontId="14" fillId="6" borderId="7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/>
    </xf>
    <xf numFmtId="0" fontId="59" fillId="6" borderId="1" xfId="0" applyFont="1" applyFill="1" applyBorder="1" applyAlignment="1" applyProtection="1">
      <alignment horizontal="center" vertical="center" wrapText="1"/>
      <protection locked="0"/>
    </xf>
    <xf numFmtId="0" fontId="54" fillId="6" borderId="1" xfId="0" applyFont="1" applyFill="1" applyBorder="1" applyAlignment="1" applyProtection="1">
      <alignment horizontal="center" vertical="center" wrapText="1"/>
      <protection locked="0"/>
    </xf>
    <xf numFmtId="0" fontId="53" fillId="6" borderId="1" xfId="0" applyFont="1" applyFill="1" applyBorder="1" applyAlignment="1" applyProtection="1">
      <alignment horizontal="center" vertical="center" wrapText="1"/>
      <protection locked="0"/>
    </xf>
    <xf numFmtId="49" fontId="53" fillId="6" borderId="1" xfId="0" applyNumberFormat="1" applyFont="1" applyFill="1" applyBorder="1" applyAlignment="1" applyProtection="1">
      <alignment horizontal="center" vertical="center"/>
      <protection locked="0"/>
    </xf>
    <xf numFmtId="0" fontId="53" fillId="6" borderId="1" xfId="0" applyFont="1" applyFill="1" applyBorder="1" applyAlignment="1" applyProtection="1">
      <alignment horizontal="center" vertical="top" wrapText="1"/>
      <protection locked="0"/>
    </xf>
    <xf numFmtId="167" fontId="5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8" fillId="6" borderId="2" xfId="0" applyFont="1" applyFill="1" applyBorder="1" applyAlignment="1" applyProtection="1">
      <alignment horizontal="center" vertical="center" wrapText="1"/>
      <protection locked="0"/>
    </xf>
    <xf numFmtId="0" fontId="62" fillId="6" borderId="3" xfId="0" applyFont="1" applyFill="1" applyBorder="1" applyAlignment="1" applyProtection="1">
      <alignment horizontal="center" vertical="center" wrapText="1"/>
      <protection locked="0"/>
    </xf>
    <xf numFmtId="0" fontId="62" fillId="6" borderId="4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44" fontId="16" fillId="6" borderId="27" xfId="0" applyNumberFormat="1" applyFont="1" applyFill="1" applyBorder="1" applyAlignment="1" applyProtection="1">
      <alignment horizontal="left" vertical="center" wrapText="1"/>
      <protection locked="0"/>
    </xf>
    <xf numFmtId="0" fontId="16" fillId="6" borderId="3" xfId="0" applyFont="1" applyFill="1" applyBorder="1" applyAlignment="1" applyProtection="1">
      <alignment horizontal="center" vertical="center" wrapText="1"/>
      <protection locked="0"/>
    </xf>
    <xf numFmtId="44" fontId="16" fillId="6" borderId="29" xfId="0" applyNumberFormat="1" applyFont="1" applyFill="1" applyBorder="1" applyAlignment="1" applyProtection="1">
      <alignment horizontal="left" vertical="center" wrapText="1"/>
      <protection locked="0"/>
    </xf>
    <xf numFmtId="44" fontId="14" fillId="6" borderId="23" xfId="0" applyNumberFormat="1" applyFont="1" applyFill="1" applyBorder="1" applyAlignment="1" applyProtection="1">
      <alignment horizontal="right"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14" fillId="6" borderId="24" xfId="0" applyFont="1" applyFill="1" applyBorder="1" applyAlignment="1" applyProtection="1">
      <alignment horizontal="center" vertical="center" wrapText="1"/>
      <protection locked="0"/>
    </xf>
    <xf numFmtId="0" fontId="67" fillId="6" borderId="1" xfId="0" applyFont="1" applyFill="1" applyBorder="1" applyAlignment="1">
      <alignment horizontal="left" vertical="center" wrapText="1"/>
    </xf>
    <xf numFmtId="165" fontId="14" fillId="7" borderId="36" xfId="0" applyNumberFormat="1" applyFont="1" applyFill="1" applyBorder="1" applyAlignment="1">
      <alignment horizontal="center" vertical="center" wrapText="1"/>
    </xf>
    <xf numFmtId="0" fontId="14" fillId="7" borderId="37" xfId="0" applyFont="1" applyFill="1" applyBorder="1" applyAlignment="1">
      <alignment horizontal="center" vertical="center" wrapText="1"/>
    </xf>
    <xf numFmtId="44" fontId="15" fillId="9" borderId="36" xfId="0" applyNumberFormat="1" applyFont="1" applyFill="1" applyBorder="1" applyAlignment="1">
      <alignment vertical="center" wrapText="1"/>
    </xf>
    <xf numFmtId="44" fontId="15" fillId="9" borderId="37" xfId="0" applyNumberFormat="1" applyFont="1" applyFill="1" applyBorder="1" applyAlignment="1">
      <alignment vertical="center" wrapText="1"/>
    </xf>
    <xf numFmtId="44" fontId="14" fillId="6" borderId="36" xfId="11" applyFont="1" applyFill="1" applyBorder="1" applyAlignment="1" applyProtection="1">
      <alignment vertical="center" wrapText="1"/>
      <protection locked="0"/>
    </xf>
    <xf numFmtId="0" fontId="14" fillId="6" borderId="37" xfId="0" applyFont="1" applyFill="1" applyBorder="1" applyAlignment="1" applyProtection="1">
      <alignment horizontal="center" vertical="center" wrapText="1"/>
      <protection locked="0"/>
    </xf>
    <xf numFmtId="44" fontId="14" fillId="5" borderId="36" xfId="11" applyFont="1" applyFill="1" applyBorder="1" applyAlignment="1" applyProtection="1">
      <alignment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44" fontId="15" fillId="8" borderId="36" xfId="14" applyFont="1" applyFill="1" applyBorder="1" applyAlignment="1" applyProtection="1">
      <alignment vertical="center" wrapText="1"/>
    </xf>
    <xf numFmtId="44" fontId="15" fillId="8" borderId="37" xfId="14" applyFont="1" applyFill="1" applyBorder="1" applyAlignment="1" applyProtection="1">
      <alignment vertical="center" wrapText="1"/>
    </xf>
    <xf numFmtId="0" fontId="16" fillId="6" borderId="37" xfId="0" applyFont="1" applyFill="1" applyBorder="1" applyAlignment="1" applyProtection="1">
      <alignment horizontal="center" vertical="center" wrapText="1"/>
      <protection locked="0"/>
    </xf>
    <xf numFmtId="0" fontId="16" fillId="5" borderId="37" xfId="0" applyFont="1" applyFill="1" applyBorder="1" applyAlignment="1" applyProtection="1">
      <alignment horizontal="center" vertical="center" wrapText="1"/>
      <protection locked="0"/>
    </xf>
    <xf numFmtId="44" fontId="14" fillId="5" borderId="36" xfId="11" applyFont="1" applyFill="1" applyBorder="1" applyAlignment="1" applyProtection="1">
      <alignment vertical="center" wrapText="1"/>
    </xf>
    <xf numFmtId="0" fontId="16" fillId="5" borderId="37" xfId="0" applyFont="1" applyFill="1" applyBorder="1" applyAlignment="1">
      <alignment horizontal="center" vertical="center" wrapText="1"/>
    </xf>
    <xf numFmtId="44" fontId="14" fillId="7" borderId="38" xfId="14" applyFont="1" applyFill="1" applyBorder="1" applyAlignment="1" applyProtection="1">
      <alignment vertical="center"/>
    </xf>
    <xf numFmtId="0" fontId="14" fillId="0" borderId="33" xfId="0" applyFont="1" applyBorder="1" applyAlignment="1">
      <alignment vertical="center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4" fillId="6" borderId="11" xfId="0" applyFont="1" applyFill="1" applyBorder="1" applyAlignment="1">
      <alignment horizontal="left" vertical="center" wrapText="1"/>
    </xf>
    <xf numFmtId="0" fontId="14" fillId="6" borderId="11" xfId="0" applyFont="1" applyFill="1" applyBorder="1" applyAlignment="1">
      <alignment vertical="center" wrapText="1"/>
    </xf>
    <xf numFmtId="44" fontId="14" fillId="6" borderId="23" xfId="0" applyNumberFormat="1" applyFont="1" applyFill="1" applyBorder="1" applyAlignment="1">
      <alignment horizontal="right" vertical="center" wrapText="1"/>
    </xf>
    <xf numFmtId="0" fontId="14" fillId="6" borderId="24" xfId="0" applyFont="1" applyFill="1" applyBorder="1" applyAlignment="1">
      <alignment horizontal="center" vertical="center" wrapText="1"/>
    </xf>
    <xf numFmtId="44" fontId="14" fillId="7" borderId="39" xfId="0" applyNumberFormat="1" applyFont="1" applyFill="1" applyBorder="1" applyAlignment="1">
      <alignment vertical="center" wrapText="1"/>
    </xf>
    <xf numFmtId="0" fontId="14" fillId="0" borderId="40" xfId="0" applyFont="1" applyBorder="1" applyAlignment="1">
      <alignment vertical="center" wrapText="1"/>
    </xf>
    <xf numFmtId="44" fontId="16" fillId="4" borderId="38" xfId="0" applyNumberFormat="1" applyFont="1" applyFill="1" applyBorder="1" applyAlignment="1">
      <alignment vertical="center" wrapText="1"/>
    </xf>
    <xf numFmtId="0" fontId="14" fillId="6" borderId="11" xfId="0" applyFont="1" applyFill="1" applyBorder="1" applyAlignment="1">
      <alignment vertical="center"/>
    </xf>
    <xf numFmtId="0" fontId="14" fillId="6" borderId="11" xfId="0" applyFont="1" applyFill="1" applyBorder="1" applyAlignment="1" applyProtection="1">
      <alignment vertical="center"/>
      <protection locked="0"/>
    </xf>
    <xf numFmtId="164" fontId="14" fillId="7" borderId="12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44" fontId="14" fillId="5" borderId="5" xfId="0" applyNumberFormat="1" applyFont="1" applyFill="1" applyBorder="1" applyAlignment="1" applyProtection="1">
      <alignment horizontal="right" vertical="center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44" fontId="14" fillId="6" borderId="23" xfId="0" applyNumberFormat="1" applyFont="1" applyFill="1" applyBorder="1" applyAlignment="1" applyProtection="1">
      <alignment horizontal="right" vertical="center"/>
      <protection locked="0"/>
    </xf>
    <xf numFmtId="44" fontId="14" fillId="6" borderId="38" xfId="0" applyNumberFormat="1" applyFont="1" applyFill="1" applyBorder="1" applyAlignment="1" applyProtection="1">
      <alignment horizontal="right" vertical="center"/>
      <protection locked="0"/>
    </xf>
    <xf numFmtId="0" fontId="14" fillId="6" borderId="4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5" xfId="0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right" vertical="center"/>
    </xf>
    <xf numFmtId="0" fontId="14" fillId="7" borderId="13" xfId="0" applyFont="1" applyFill="1" applyBorder="1" applyAlignment="1">
      <alignment horizontal="right" vertical="center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6" borderId="20" xfId="0" applyFont="1" applyFill="1" applyBorder="1" applyAlignment="1" applyProtection="1">
      <alignment horizontal="center" vertical="center" wrapText="1"/>
      <protection locked="0"/>
    </xf>
    <xf numFmtId="0" fontId="14" fillId="6" borderId="21" xfId="0" applyFont="1" applyFill="1" applyBorder="1" applyAlignment="1" applyProtection="1">
      <alignment horizontal="center" vertical="center" wrapText="1"/>
      <protection locked="0"/>
    </xf>
    <xf numFmtId="0" fontId="14" fillId="6" borderId="22" xfId="0" applyFont="1" applyFill="1" applyBorder="1" applyAlignment="1" applyProtection="1">
      <alignment horizontal="center" vertical="center" wrapText="1"/>
      <protection locked="0"/>
    </xf>
    <xf numFmtId="0" fontId="14" fillId="6" borderId="28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 applyProtection="1">
      <alignment horizontal="center" vertical="center" wrapText="1"/>
      <protection locked="0"/>
    </xf>
    <xf numFmtId="0" fontId="14" fillId="6" borderId="30" xfId="0" applyFont="1" applyFill="1" applyBorder="1" applyAlignment="1" applyProtection="1">
      <alignment horizontal="center" vertical="center" wrapText="1"/>
      <protection locked="0"/>
    </xf>
    <xf numFmtId="0" fontId="8" fillId="0" borderId="11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center" wrapText="1"/>
    </xf>
    <xf numFmtId="0" fontId="10" fillId="0" borderId="11" xfId="8" applyFont="1" applyBorder="1" applyAlignment="1">
      <alignment horizontal="left" vertical="top" wrapText="1"/>
    </xf>
    <xf numFmtId="0" fontId="10" fillId="0" borderId="13" xfId="8" applyFont="1" applyBorder="1" applyAlignment="1">
      <alignment horizontal="left" vertical="top" wrapText="1"/>
    </xf>
    <xf numFmtId="0" fontId="10" fillId="0" borderId="12" xfId="8" applyFont="1" applyBorder="1" applyAlignment="1">
      <alignment horizontal="left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8" fillId="3" borderId="11" xfId="8" applyFont="1" applyFill="1" applyBorder="1" applyAlignment="1">
      <alignment horizontal="left" vertical="center" wrapText="1"/>
    </xf>
    <xf numFmtId="0" fontId="8" fillId="3" borderId="12" xfId="8" applyFont="1" applyFill="1" applyBorder="1" applyAlignment="1">
      <alignment horizontal="left" vertical="center" wrapText="1"/>
    </xf>
    <xf numFmtId="0" fontId="10" fillId="3" borderId="11" xfId="8" applyFont="1" applyFill="1" applyBorder="1" applyAlignment="1">
      <alignment horizontal="left" vertical="center" wrapText="1"/>
    </xf>
    <xf numFmtId="0" fontId="10" fillId="3" borderId="13" xfId="8" applyFont="1" applyFill="1" applyBorder="1" applyAlignment="1">
      <alignment horizontal="left" vertical="center" wrapText="1"/>
    </xf>
    <xf numFmtId="0" fontId="10" fillId="3" borderId="12" xfId="8" applyFont="1" applyFill="1" applyBorder="1" applyAlignment="1">
      <alignment horizontal="left" vertical="center" wrapText="1"/>
    </xf>
    <xf numFmtId="0" fontId="8" fillId="3" borderId="11" xfId="8" applyFont="1" applyFill="1" applyBorder="1" applyAlignment="1">
      <alignment horizontal="center" vertical="center" wrapText="1"/>
    </xf>
    <xf numFmtId="0" fontId="8" fillId="3" borderId="12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12" xfId="8" applyFont="1" applyFill="1" applyBorder="1" applyAlignment="1">
      <alignment horizontal="center" vertical="center" wrapText="1"/>
    </xf>
    <xf numFmtId="0" fontId="10" fillId="0" borderId="11" xfId="8" applyFont="1" applyBorder="1" applyAlignment="1">
      <alignment horizontal="center" vertical="center" wrapText="1"/>
    </xf>
    <xf numFmtId="0" fontId="10" fillId="0" borderId="12" xfId="8" applyFont="1" applyBorder="1" applyAlignment="1">
      <alignment horizontal="center" vertical="center" wrapText="1"/>
    </xf>
    <xf numFmtId="0" fontId="8" fillId="7" borderId="11" xfId="8" applyFont="1" applyFill="1" applyBorder="1" applyAlignment="1">
      <alignment horizontal="center" vertical="center" wrapText="1"/>
    </xf>
    <xf numFmtId="0" fontId="8" fillId="7" borderId="13" xfId="8" applyFont="1" applyFill="1" applyBorder="1" applyAlignment="1">
      <alignment horizontal="center" vertical="center" wrapText="1"/>
    </xf>
    <xf numFmtId="0" fontId="8" fillId="7" borderId="12" xfId="8" applyFont="1" applyFill="1" applyBorder="1" applyAlignment="1">
      <alignment horizontal="center" vertical="center" wrapText="1"/>
    </xf>
    <xf numFmtId="0" fontId="46" fillId="0" borderId="0" xfId="8" applyFont="1" applyAlignment="1">
      <alignment horizontal="left" vertical="center" wrapText="1"/>
    </xf>
    <xf numFmtId="0" fontId="10" fillId="0" borderId="11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45" fillId="0" borderId="11" xfId="8" applyFont="1" applyBorder="1" applyAlignment="1">
      <alignment vertical="top" wrapText="1"/>
    </xf>
    <xf numFmtId="0" fontId="45" fillId="0" borderId="13" xfId="8" applyFont="1" applyBorder="1" applyAlignment="1">
      <alignment vertical="top" wrapText="1"/>
    </xf>
    <xf numFmtId="0" fontId="45" fillId="0" borderId="12" xfId="8" applyFont="1" applyBorder="1" applyAlignment="1">
      <alignment vertical="top" wrapText="1"/>
    </xf>
    <xf numFmtId="0" fontId="10" fillId="0" borderId="11" xfId="8" applyFont="1" applyBorder="1" applyAlignment="1">
      <alignment horizontal="left" vertical="center" wrapText="1"/>
    </xf>
    <xf numFmtId="0" fontId="10" fillId="0" borderId="13" xfId="8" applyFont="1" applyBorder="1" applyAlignment="1">
      <alignment horizontal="left" vertical="center" wrapText="1"/>
    </xf>
    <xf numFmtId="0" fontId="10" fillId="0" borderId="12" xfId="8" applyFont="1" applyBorder="1" applyAlignment="1">
      <alignment horizontal="left" vertical="center" wrapText="1"/>
    </xf>
    <xf numFmtId="0" fontId="8" fillId="7" borderId="11" xfId="8" applyFont="1" applyFill="1" applyBorder="1" applyAlignment="1">
      <alignment horizontal="center" vertical="center"/>
    </xf>
    <xf numFmtId="0" fontId="8" fillId="7" borderId="13" xfId="8" applyFont="1" applyFill="1" applyBorder="1" applyAlignment="1">
      <alignment horizontal="center" vertical="center"/>
    </xf>
    <xf numFmtId="0" fontId="8" fillId="7" borderId="12" xfId="8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center" wrapText="1"/>
    </xf>
    <xf numFmtId="0" fontId="54" fillId="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8" fillId="8" borderId="11" xfId="0" applyFont="1" applyFill="1" applyBorder="1" applyAlignment="1">
      <alignment horizontal="center" vertical="center"/>
    </xf>
    <xf numFmtId="0" fontId="28" fillId="8" borderId="12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right" vertical="center"/>
    </xf>
    <xf numFmtId="0" fontId="15" fillId="10" borderId="1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14" fillId="6" borderId="34" xfId="0" applyFont="1" applyFill="1" applyBorder="1" applyAlignment="1" applyProtection="1">
      <alignment horizontal="center" vertical="center" wrapText="1"/>
      <protection locked="0"/>
    </xf>
    <xf numFmtId="0" fontId="14" fillId="6" borderId="35" xfId="0" applyFont="1" applyFill="1" applyBorder="1" applyAlignment="1" applyProtection="1">
      <alignment horizontal="center" vertical="center" wrapText="1"/>
      <protection locked="0"/>
    </xf>
    <xf numFmtId="0" fontId="14" fillId="7" borderId="11" xfId="0" applyFont="1" applyFill="1" applyBorder="1" applyAlignment="1">
      <alignment horizontal="right" vertical="center" wrapText="1"/>
    </xf>
    <xf numFmtId="0" fontId="14" fillId="7" borderId="14" xfId="0" applyFont="1" applyFill="1" applyBorder="1" applyAlignment="1">
      <alignment horizontal="right" vertical="center" wrapText="1"/>
    </xf>
    <xf numFmtId="0" fontId="67" fillId="6" borderId="0" xfId="0" applyFont="1" applyFill="1" applyAlignment="1">
      <alignment horizontal="left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right" vertical="center" wrapText="1"/>
    </xf>
    <xf numFmtId="0" fontId="16" fillId="4" borderId="11" xfId="0" applyFont="1" applyFill="1" applyBorder="1" applyAlignment="1">
      <alignment horizontal="right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150796</xdr:colOff>
      <xdr:row>0</xdr:row>
      <xdr:rowOff>827890</xdr:rowOff>
    </xdr:from>
    <xdr:to>
      <xdr:col>2</xdr:col>
      <xdr:colOff>443753</xdr:colOff>
      <xdr:row>1</xdr:row>
      <xdr:rowOff>473136</xdr:rowOff>
    </xdr:to>
    <xdr:pic>
      <xdr:nvPicPr>
        <xdr:cNvPr id="116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164416FE-5408-3503-F8FF-C8877AEA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808" y="827890"/>
          <a:ext cx="669474" cy="487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975360</xdr:rowOff>
    </xdr:from>
    <xdr:to>
      <xdr:col>2</xdr:col>
      <xdr:colOff>403860</xdr:colOff>
      <xdr:row>1</xdr:row>
      <xdr:rowOff>419100</xdr:rowOff>
    </xdr:to>
    <xdr:pic>
      <xdr:nvPicPr>
        <xdr:cNvPr id="215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9926E8C-3F7B-106A-5776-C25B0D44B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975360"/>
          <a:ext cx="70866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845820</xdr:rowOff>
    </xdr:from>
    <xdr:to>
      <xdr:col>2</xdr:col>
      <xdr:colOff>620486</xdr:colOff>
      <xdr:row>1</xdr:row>
      <xdr:rowOff>411480</xdr:rowOff>
    </xdr:to>
    <xdr:pic>
      <xdr:nvPicPr>
        <xdr:cNvPr id="317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8E7B5B7-082D-C368-056C-F95B7CF41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5820"/>
          <a:ext cx="740229" cy="469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830580</xdr:rowOff>
    </xdr:from>
    <xdr:to>
      <xdr:col>2</xdr:col>
      <xdr:colOff>541020</xdr:colOff>
      <xdr:row>1</xdr:row>
      <xdr:rowOff>426720</xdr:rowOff>
    </xdr:to>
    <xdr:pic>
      <xdr:nvPicPr>
        <xdr:cNvPr id="420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5D73AB6-E8DD-EAAA-1109-C98E05B38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" y="830580"/>
          <a:ext cx="739140" cy="42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workbookViewId="0">
      <selection activeCell="H16" sqref="H16"/>
    </sheetView>
  </sheetViews>
  <sheetFormatPr defaultColWidth="9.109375" defaultRowHeight="12" x14ac:dyDescent="0.25"/>
  <cols>
    <col min="1" max="1" width="2.88671875" style="18" customWidth="1"/>
    <col min="2" max="2" width="17.44140625" style="18" customWidth="1"/>
    <col min="3" max="3" width="8.44140625" style="18" customWidth="1"/>
    <col min="4" max="6" width="9.109375" style="18"/>
    <col min="7" max="7" width="18" style="18" customWidth="1"/>
    <col min="8" max="8" width="13" style="18" customWidth="1"/>
    <col min="9" max="9" width="14.44140625" style="18" customWidth="1"/>
    <col min="10" max="10" width="20.6640625" style="18" customWidth="1"/>
    <col min="11" max="12" width="9.109375" style="18"/>
    <col min="13" max="13" width="26.5546875" style="18" customWidth="1"/>
    <col min="14" max="14" width="9.109375" style="19"/>
    <col min="15" max="15" width="12.88671875" style="19" customWidth="1"/>
    <col min="16" max="16384" width="9.109375" style="18"/>
  </cols>
  <sheetData>
    <row r="2" spans="2:15" s="12" customFormat="1" ht="14.4" x14ac:dyDescent="0.3">
      <c r="B2" s="13" t="s">
        <v>157</v>
      </c>
      <c r="N2" s="14"/>
      <c r="O2" s="14"/>
    </row>
    <row r="4" spans="2:15" s="15" customFormat="1" x14ac:dyDescent="0.25">
      <c r="B4" s="16" t="s">
        <v>158</v>
      </c>
      <c r="N4" s="17"/>
      <c r="O4" s="17"/>
    </row>
    <row r="6" spans="2:15" ht="30.75" customHeight="1" x14ac:dyDescent="0.25">
      <c r="B6" s="275" t="s">
        <v>159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7"/>
    </row>
    <row r="7" spans="2:15" x14ac:dyDescent="0.25">
      <c r="B7" s="15"/>
      <c r="C7" s="15"/>
    </row>
    <row r="8" spans="2:15" x14ac:dyDescent="0.25">
      <c r="B8" s="15" t="s">
        <v>160</v>
      </c>
      <c r="C8" s="15"/>
    </row>
    <row r="9" spans="2:15" x14ac:dyDescent="0.25">
      <c r="B9" s="15"/>
    </row>
    <row r="10" spans="2:15" x14ac:dyDescent="0.25">
      <c r="B10" s="15"/>
    </row>
    <row r="11" spans="2:15" x14ac:dyDescent="0.25">
      <c r="B11" s="20" t="s">
        <v>161</v>
      </c>
    </row>
    <row r="12" spans="2:15" ht="5.25" customHeight="1" x14ac:dyDescent="0.25"/>
    <row r="13" spans="2:15" x14ac:dyDescent="0.25">
      <c r="B13" s="18" t="s">
        <v>269</v>
      </c>
    </row>
    <row r="14" spans="2:15" x14ac:dyDescent="0.25">
      <c r="B14" s="15" t="s">
        <v>270</v>
      </c>
    </row>
    <row r="15" spans="2:15" x14ac:dyDescent="0.25">
      <c r="B15" s="15" t="s">
        <v>271</v>
      </c>
    </row>
    <row r="16" spans="2:15" x14ac:dyDescent="0.25">
      <c r="B16" s="21" t="s">
        <v>272</v>
      </c>
    </row>
    <row r="18" spans="2:15" s="22" customFormat="1" x14ac:dyDescent="0.25">
      <c r="B18" s="23" t="s">
        <v>5</v>
      </c>
      <c r="C18" s="24"/>
      <c r="D18" s="24"/>
      <c r="E18" s="24"/>
      <c r="N18" s="25"/>
      <c r="O18" s="25"/>
    </row>
    <row r="20" spans="2:15" x14ac:dyDescent="0.25">
      <c r="B20" s="18" t="s">
        <v>273</v>
      </c>
    </row>
    <row r="21" spans="2:15" x14ac:dyDescent="0.25">
      <c r="B21" s="18" t="s">
        <v>162</v>
      </c>
    </row>
    <row r="22" spans="2:15" x14ac:dyDescent="0.25">
      <c r="B22" s="15" t="s">
        <v>163</v>
      </c>
      <c r="C22" s="15"/>
      <c r="D22" s="15"/>
      <c r="E22" s="15"/>
      <c r="F22" s="15"/>
      <c r="G22" s="15"/>
      <c r="H22" s="15"/>
      <c r="I22" s="15"/>
    </row>
    <row r="24" spans="2:15" ht="46.5" customHeight="1" x14ac:dyDescent="0.25">
      <c r="B24" s="26" t="s">
        <v>5</v>
      </c>
      <c r="C24" s="26" t="s">
        <v>164</v>
      </c>
      <c r="D24" s="262" t="s">
        <v>165</v>
      </c>
      <c r="E24" s="263"/>
      <c r="F24" s="263"/>
      <c r="G24" s="264"/>
      <c r="H24" s="262" t="s">
        <v>166</v>
      </c>
      <c r="I24" s="263"/>
      <c r="J24" s="264"/>
      <c r="K24" s="262" t="s">
        <v>167</v>
      </c>
      <c r="L24" s="263"/>
      <c r="M24" s="264"/>
      <c r="N24" s="262" t="s">
        <v>168</v>
      </c>
      <c r="O24" s="264"/>
    </row>
    <row r="25" spans="2:15" ht="171" customHeight="1" x14ac:dyDescent="0.25">
      <c r="B25" s="27" t="s">
        <v>169</v>
      </c>
      <c r="C25" s="28" t="s">
        <v>170</v>
      </c>
      <c r="D25" s="272" t="s">
        <v>171</v>
      </c>
      <c r="E25" s="273"/>
      <c r="F25" s="273"/>
      <c r="G25" s="274"/>
      <c r="H25" s="245" t="s">
        <v>172</v>
      </c>
      <c r="I25" s="246"/>
      <c r="J25" s="247"/>
      <c r="K25" s="245" t="s">
        <v>274</v>
      </c>
      <c r="L25" s="246"/>
      <c r="M25" s="247"/>
      <c r="N25" s="248" t="s">
        <v>173</v>
      </c>
      <c r="O25" s="249"/>
    </row>
    <row r="26" spans="2:15" ht="184.5" customHeight="1" x14ac:dyDescent="0.25">
      <c r="B26" s="27" t="s">
        <v>174</v>
      </c>
      <c r="C26" s="28" t="s">
        <v>175</v>
      </c>
      <c r="D26" s="266" t="s">
        <v>176</v>
      </c>
      <c r="E26" s="267"/>
      <c r="F26" s="267"/>
      <c r="G26" s="268"/>
      <c r="H26" s="245" t="s">
        <v>275</v>
      </c>
      <c r="I26" s="246"/>
      <c r="J26" s="247"/>
      <c r="K26" s="266"/>
      <c r="L26" s="267"/>
      <c r="M26" s="268"/>
      <c r="N26" s="248" t="s">
        <v>177</v>
      </c>
      <c r="O26" s="249"/>
    </row>
    <row r="27" spans="2:15" ht="114" customHeight="1" x14ac:dyDescent="0.25">
      <c r="B27" s="27" t="s">
        <v>178</v>
      </c>
      <c r="C27" s="28" t="s">
        <v>179</v>
      </c>
      <c r="D27" s="266" t="s">
        <v>276</v>
      </c>
      <c r="E27" s="267"/>
      <c r="F27" s="267"/>
      <c r="G27" s="268"/>
      <c r="H27" s="266" t="s">
        <v>180</v>
      </c>
      <c r="I27" s="267"/>
      <c r="J27" s="268"/>
      <c r="K27" s="266" t="s">
        <v>181</v>
      </c>
      <c r="L27" s="267"/>
      <c r="M27" s="268"/>
      <c r="N27" s="248" t="s">
        <v>173</v>
      </c>
      <c r="O27" s="249"/>
    </row>
    <row r="28" spans="2:15" ht="54.75" customHeight="1" x14ac:dyDescent="0.25">
      <c r="B28" s="27" t="s">
        <v>182</v>
      </c>
      <c r="C28" s="28" t="s">
        <v>183</v>
      </c>
      <c r="D28" s="266" t="s">
        <v>184</v>
      </c>
      <c r="E28" s="267"/>
      <c r="F28" s="267"/>
      <c r="G28" s="268"/>
      <c r="H28" s="266" t="s">
        <v>185</v>
      </c>
      <c r="I28" s="267"/>
      <c r="J28" s="268"/>
      <c r="K28" s="269"/>
      <c r="L28" s="270"/>
      <c r="M28" s="271"/>
      <c r="N28" s="248" t="s">
        <v>3</v>
      </c>
      <c r="O28" s="249"/>
    </row>
    <row r="29" spans="2:15" ht="40.5" customHeight="1" x14ac:dyDescent="0.25">
      <c r="B29" s="27" t="s">
        <v>186</v>
      </c>
      <c r="C29" s="28" t="s">
        <v>187</v>
      </c>
      <c r="D29" s="266" t="s">
        <v>188</v>
      </c>
      <c r="E29" s="267"/>
      <c r="F29" s="267"/>
      <c r="G29" s="268"/>
      <c r="H29" s="266" t="s">
        <v>189</v>
      </c>
      <c r="I29" s="267"/>
      <c r="J29" s="268"/>
      <c r="K29" s="269"/>
      <c r="L29" s="270"/>
      <c r="M29" s="271"/>
      <c r="N29" s="248" t="s">
        <v>190</v>
      </c>
      <c r="O29" s="249"/>
    </row>
    <row r="30" spans="2:15" ht="52.5" customHeight="1" x14ac:dyDescent="0.25">
      <c r="B30" s="27" t="s">
        <v>191</v>
      </c>
      <c r="C30" s="28" t="s">
        <v>192</v>
      </c>
      <c r="D30" s="266" t="s">
        <v>193</v>
      </c>
      <c r="E30" s="267"/>
      <c r="F30" s="267"/>
      <c r="G30" s="268"/>
      <c r="H30" s="266" t="s">
        <v>194</v>
      </c>
      <c r="I30" s="267"/>
      <c r="J30" s="268"/>
      <c r="K30" s="269"/>
      <c r="L30" s="270"/>
      <c r="M30" s="271"/>
      <c r="N30" s="248" t="s">
        <v>195</v>
      </c>
      <c r="O30" s="249"/>
    </row>
    <row r="31" spans="2:15" ht="14.25" customHeight="1" x14ac:dyDescent="0.25"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1"/>
      <c r="N31" s="32"/>
    </row>
    <row r="32" spans="2:15" ht="64.5" customHeight="1" x14ac:dyDescent="0.25">
      <c r="B32" s="265" t="s">
        <v>277</v>
      </c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</row>
    <row r="33" spans="2:15" ht="48.75" customHeight="1" x14ac:dyDescent="0.25">
      <c r="B33" s="265" t="s">
        <v>278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</row>
    <row r="34" spans="2:15" ht="13.5" customHeight="1" x14ac:dyDescent="0.25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  <c r="O34" s="36"/>
    </row>
    <row r="35" spans="2:15" x14ac:dyDescent="0.25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/>
    </row>
    <row r="36" spans="2:15" s="22" customFormat="1" x14ac:dyDescent="0.25">
      <c r="B36" s="23" t="s">
        <v>196</v>
      </c>
      <c r="C36" s="24"/>
      <c r="D36" s="24"/>
      <c r="E36" s="24"/>
      <c r="N36" s="25"/>
      <c r="O36" s="25"/>
    </row>
    <row r="37" spans="2:15" x14ac:dyDescent="0.25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8"/>
    </row>
    <row r="38" spans="2:15" ht="60" customHeight="1" x14ac:dyDescent="0.25">
      <c r="B38" s="262" t="s">
        <v>197</v>
      </c>
      <c r="C38" s="264"/>
      <c r="D38" s="262" t="s">
        <v>198</v>
      </c>
      <c r="E38" s="263"/>
      <c r="F38" s="263"/>
      <c r="G38" s="263"/>
      <c r="H38" s="263"/>
      <c r="I38" s="263"/>
      <c r="J38" s="263"/>
      <c r="K38" s="263"/>
      <c r="L38" s="264"/>
      <c r="M38" s="26" t="s">
        <v>199</v>
      </c>
      <c r="N38" s="262" t="s">
        <v>200</v>
      </c>
      <c r="O38" s="264"/>
    </row>
    <row r="39" spans="2:15" ht="27" customHeight="1" x14ac:dyDescent="0.25">
      <c r="B39" s="262" t="s">
        <v>201</v>
      </c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4"/>
    </row>
    <row r="40" spans="2:15" ht="86.25" customHeight="1" x14ac:dyDescent="0.25">
      <c r="B40" s="250" t="s">
        <v>202</v>
      </c>
      <c r="C40" s="251"/>
      <c r="D40" s="252" t="s">
        <v>279</v>
      </c>
      <c r="E40" s="253"/>
      <c r="F40" s="253"/>
      <c r="G40" s="253"/>
      <c r="H40" s="253"/>
      <c r="I40" s="253"/>
      <c r="J40" s="253"/>
      <c r="K40" s="253"/>
      <c r="L40" s="254"/>
      <c r="M40" s="39" t="s">
        <v>203</v>
      </c>
      <c r="N40" s="255" t="s">
        <v>170</v>
      </c>
      <c r="O40" s="256"/>
    </row>
    <row r="41" spans="2:15" ht="77.25" customHeight="1" x14ac:dyDescent="0.25">
      <c r="B41" s="250" t="s">
        <v>204</v>
      </c>
      <c r="C41" s="251"/>
      <c r="D41" s="252" t="s">
        <v>280</v>
      </c>
      <c r="E41" s="253"/>
      <c r="F41" s="253"/>
      <c r="G41" s="253"/>
      <c r="H41" s="253"/>
      <c r="I41" s="253"/>
      <c r="J41" s="253"/>
      <c r="K41" s="253"/>
      <c r="L41" s="254"/>
      <c r="M41" s="39" t="s">
        <v>281</v>
      </c>
      <c r="N41" s="255" t="s">
        <v>175</v>
      </c>
      <c r="O41" s="256"/>
    </row>
    <row r="42" spans="2:15" ht="45" customHeight="1" x14ac:dyDescent="0.25">
      <c r="B42" s="250" t="s">
        <v>205</v>
      </c>
      <c r="C42" s="251"/>
      <c r="D42" s="252" t="s">
        <v>282</v>
      </c>
      <c r="E42" s="253"/>
      <c r="F42" s="253"/>
      <c r="G42" s="253"/>
      <c r="H42" s="253"/>
      <c r="I42" s="253"/>
      <c r="J42" s="253"/>
      <c r="K42" s="253"/>
      <c r="L42" s="254"/>
      <c r="M42" s="40" t="s">
        <v>206</v>
      </c>
      <c r="N42" s="255" t="s">
        <v>206</v>
      </c>
      <c r="O42" s="256"/>
    </row>
    <row r="43" spans="2:15" ht="52.5" customHeight="1" x14ac:dyDescent="0.25">
      <c r="B43" s="250" t="s">
        <v>207</v>
      </c>
      <c r="C43" s="251"/>
      <c r="D43" s="252" t="s">
        <v>283</v>
      </c>
      <c r="E43" s="253"/>
      <c r="F43" s="253"/>
      <c r="G43" s="253"/>
      <c r="H43" s="253"/>
      <c r="I43" s="253"/>
      <c r="J43" s="253"/>
      <c r="K43" s="253"/>
      <c r="L43" s="254"/>
      <c r="M43" s="40" t="s">
        <v>183</v>
      </c>
      <c r="N43" s="255" t="s">
        <v>183</v>
      </c>
      <c r="O43" s="256"/>
    </row>
    <row r="44" spans="2:15" ht="68.25" customHeight="1" x14ac:dyDescent="0.25">
      <c r="B44" s="250" t="s">
        <v>208</v>
      </c>
      <c r="C44" s="251"/>
      <c r="D44" s="252" t="s">
        <v>284</v>
      </c>
      <c r="E44" s="253"/>
      <c r="F44" s="253"/>
      <c r="G44" s="253"/>
      <c r="H44" s="253"/>
      <c r="I44" s="253"/>
      <c r="J44" s="253"/>
      <c r="K44" s="253"/>
      <c r="L44" s="254"/>
      <c r="M44" s="39" t="s">
        <v>285</v>
      </c>
      <c r="N44" s="255" t="s">
        <v>170</v>
      </c>
      <c r="O44" s="256"/>
    </row>
    <row r="45" spans="2:15" s="41" customFormat="1" ht="91.5" customHeight="1" x14ac:dyDescent="0.25">
      <c r="B45" s="250" t="s">
        <v>209</v>
      </c>
      <c r="C45" s="251"/>
      <c r="D45" s="252" t="s">
        <v>210</v>
      </c>
      <c r="E45" s="253"/>
      <c r="F45" s="253"/>
      <c r="G45" s="253"/>
      <c r="H45" s="253"/>
      <c r="I45" s="253"/>
      <c r="J45" s="253"/>
      <c r="K45" s="253"/>
      <c r="L45" s="254"/>
      <c r="M45" s="40" t="s">
        <v>187</v>
      </c>
      <c r="N45" s="255" t="s">
        <v>187</v>
      </c>
      <c r="O45" s="256"/>
    </row>
    <row r="46" spans="2:15" ht="60" customHeight="1" x14ac:dyDescent="0.25">
      <c r="B46" s="250" t="s">
        <v>211</v>
      </c>
      <c r="C46" s="251"/>
      <c r="D46" s="252" t="s">
        <v>212</v>
      </c>
      <c r="E46" s="253"/>
      <c r="F46" s="253"/>
      <c r="G46" s="253"/>
      <c r="H46" s="253"/>
      <c r="I46" s="253"/>
      <c r="J46" s="253"/>
      <c r="K46" s="253"/>
      <c r="L46" s="254"/>
      <c r="M46" s="39" t="s">
        <v>179</v>
      </c>
      <c r="N46" s="255" t="s">
        <v>179</v>
      </c>
      <c r="O46" s="256"/>
    </row>
    <row r="47" spans="2:15" ht="62.25" customHeight="1" x14ac:dyDescent="0.25">
      <c r="B47" s="250" t="s">
        <v>213</v>
      </c>
      <c r="C47" s="251"/>
      <c r="D47" s="252" t="s">
        <v>214</v>
      </c>
      <c r="E47" s="253"/>
      <c r="F47" s="253"/>
      <c r="G47" s="253"/>
      <c r="H47" s="253"/>
      <c r="I47" s="253"/>
      <c r="J47" s="253"/>
      <c r="K47" s="253"/>
      <c r="L47" s="254"/>
      <c r="M47" s="39" t="s">
        <v>286</v>
      </c>
      <c r="N47" s="255" t="s">
        <v>286</v>
      </c>
      <c r="O47" s="256"/>
    </row>
    <row r="48" spans="2:15" ht="90.75" customHeight="1" x14ac:dyDescent="0.25">
      <c r="B48" s="250" t="s">
        <v>215</v>
      </c>
      <c r="C48" s="251"/>
      <c r="D48" s="252" t="s">
        <v>216</v>
      </c>
      <c r="E48" s="253"/>
      <c r="F48" s="253"/>
      <c r="G48" s="253"/>
      <c r="H48" s="253"/>
      <c r="I48" s="253"/>
      <c r="J48" s="253"/>
      <c r="K48" s="253"/>
      <c r="L48" s="254"/>
      <c r="M48" s="39" t="s">
        <v>287</v>
      </c>
      <c r="N48" s="255" t="s">
        <v>288</v>
      </c>
      <c r="O48" s="256"/>
    </row>
    <row r="49" spans="2:15" ht="28.5" customHeight="1" x14ac:dyDescent="0.25">
      <c r="B49" s="257" t="s">
        <v>217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9"/>
    </row>
    <row r="50" spans="2:15" ht="74.25" customHeight="1" x14ac:dyDescent="0.25">
      <c r="B50" s="243" t="s">
        <v>218</v>
      </c>
      <c r="C50" s="244"/>
      <c r="D50" s="245" t="s">
        <v>289</v>
      </c>
      <c r="E50" s="246"/>
      <c r="F50" s="246"/>
      <c r="G50" s="246"/>
      <c r="H50" s="246"/>
      <c r="I50" s="246"/>
      <c r="J50" s="246"/>
      <c r="K50" s="246"/>
      <c r="L50" s="247"/>
      <c r="M50" s="42" t="s">
        <v>290</v>
      </c>
      <c r="N50" s="260" t="s">
        <v>219</v>
      </c>
      <c r="O50" s="261"/>
    </row>
    <row r="51" spans="2:15" s="43" customFormat="1" ht="81.75" customHeight="1" x14ac:dyDescent="0.25">
      <c r="B51" s="243" t="s">
        <v>220</v>
      </c>
      <c r="C51" s="244"/>
      <c r="D51" s="245" t="s">
        <v>291</v>
      </c>
      <c r="E51" s="246"/>
      <c r="F51" s="246"/>
      <c r="G51" s="246"/>
      <c r="H51" s="246"/>
      <c r="I51" s="246"/>
      <c r="J51" s="246"/>
      <c r="K51" s="246"/>
      <c r="L51" s="247"/>
      <c r="M51" s="44" t="s">
        <v>290</v>
      </c>
      <c r="N51" s="248" t="s">
        <v>219</v>
      </c>
      <c r="O51" s="249"/>
    </row>
    <row r="53" spans="2:15" s="15" customFormat="1" x14ac:dyDescent="0.25">
      <c r="B53" s="15" t="s">
        <v>221</v>
      </c>
      <c r="N53" s="17"/>
      <c r="O53" s="17"/>
    </row>
    <row r="54" spans="2:15" x14ac:dyDescent="0.25">
      <c r="B54" s="18" t="s">
        <v>222</v>
      </c>
    </row>
    <row r="55" spans="2:15" x14ac:dyDescent="0.25">
      <c r="B55" s="18" t="s">
        <v>223</v>
      </c>
    </row>
    <row r="56" spans="2:15" x14ac:dyDescent="0.25">
      <c r="B56" s="18" t="s">
        <v>224</v>
      </c>
    </row>
    <row r="57" spans="2:15" x14ac:dyDescent="0.25">
      <c r="B57" s="18" t="s">
        <v>225</v>
      </c>
    </row>
    <row r="58" spans="2:15" x14ac:dyDescent="0.25">
      <c r="B58" s="18" t="s">
        <v>226</v>
      </c>
    </row>
    <row r="59" spans="2:15" x14ac:dyDescent="0.25">
      <c r="B59" s="18" t="s">
        <v>227</v>
      </c>
    </row>
    <row r="60" spans="2:15" x14ac:dyDescent="0.25">
      <c r="B60" s="18" t="s">
        <v>228</v>
      </c>
    </row>
    <row r="61" spans="2:15" x14ac:dyDescent="0.25">
      <c r="B61" s="18" t="s">
        <v>229</v>
      </c>
    </row>
    <row r="62" spans="2:15" x14ac:dyDescent="0.25">
      <c r="B62" s="18" t="s">
        <v>230</v>
      </c>
    </row>
    <row r="63" spans="2:15" x14ac:dyDescent="0.25">
      <c r="B63" s="18" t="s">
        <v>231</v>
      </c>
    </row>
    <row r="64" spans="2:15" x14ac:dyDescent="0.25">
      <c r="B64" s="18" t="s">
        <v>232</v>
      </c>
    </row>
    <row r="68" spans="1:15" s="22" customFormat="1" x14ac:dyDescent="0.25">
      <c r="B68" s="23" t="s">
        <v>233</v>
      </c>
      <c r="C68" s="24"/>
      <c r="D68" s="24"/>
      <c r="E68" s="24"/>
      <c r="N68" s="25"/>
      <c r="O68" s="25"/>
    </row>
    <row r="69" spans="1:15" s="22" customFormat="1" x14ac:dyDescent="0.25">
      <c r="B69" s="23" t="s">
        <v>234</v>
      </c>
      <c r="C69" s="24"/>
      <c r="D69" s="24"/>
      <c r="E69" s="24"/>
      <c r="N69" s="25"/>
      <c r="O69" s="25"/>
    </row>
    <row r="70" spans="1:15" x14ac:dyDescent="0.25">
      <c r="B70" s="45"/>
    </row>
    <row r="72" spans="1:15" x14ac:dyDescent="0.25">
      <c r="C72" s="46"/>
      <c r="D72" s="46"/>
      <c r="G72" s="19"/>
      <c r="H72" s="19"/>
      <c r="I72" s="19"/>
      <c r="J72" s="19"/>
      <c r="K72" s="19"/>
    </row>
    <row r="73" spans="1:15" ht="14.25" customHeight="1" x14ac:dyDescent="0.25">
      <c r="C73" s="46"/>
      <c r="D73" s="46"/>
      <c r="G73" s="19"/>
      <c r="H73" s="19"/>
      <c r="I73" s="19"/>
      <c r="J73" s="19"/>
      <c r="K73" s="19"/>
    </row>
    <row r="74" spans="1:15" x14ac:dyDescent="0.25">
      <c r="A74" s="47" t="s">
        <v>235</v>
      </c>
      <c r="B74" s="48"/>
      <c r="C74" s="46"/>
      <c r="D74" s="46"/>
      <c r="G74" s="19"/>
      <c r="H74" s="19"/>
      <c r="I74" s="19"/>
      <c r="J74" s="19"/>
      <c r="K74" s="19"/>
    </row>
    <row r="75" spans="1:15" x14ac:dyDescent="0.25">
      <c r="A75" s="47" t="s">
        <v>236</v>
      </c>
      <c r="B75" s="49"/>
      <c r="C75" s="46"/>
      <c r="D75" s="46"/>
      <c r="G75" s="19"/>
      <c r="H75" s="19"/>
      <c r="I75" s="19"/>
      <c r="J75" s="19"/>
      <c r="K75" s="19"/>
    </row>
    <row r="76" spans="1:15" x14ac:dyDescent="0.25">
      <c r="B76" s="46"/>
      <c r="C76" s="46"/>
      <c r="D76" s="46"/>
      <c r="G76" s="19"/>
      <c r="H76" s="19"/>
      <c r="I76" s="19"/>
      <c r="J76" s="19"/>
      <c r="K76" s="19"/>
    </row>
    <row r="77" spans="1:15" x14ac:dyDescent="0.25">
      <c r="B77" s="46"/>
      <c r="C77" s="46"/>
      <c r="D77" s="46"/>
    </row>
    <row r="78" spans="1:15" x14ac:dyDescent="0.25">
      <c r="B78" s="46"/>
      <c r="C78" s="46"/>
      <c r="D78" s="46"/>
    </row>
  </sheetData>
  <mergeCells count="69">
    <mergeCell ref="B6:O6"/>
    <mergeCell ref="D24:G24"/>
    <mergeCell ref="H24:J24"/>
    <mergeCell ref="K24:M24"/>
    <mergeCell ref="N24:O24"/>
    <mergeCell ref="D25:G25"/>
    <mergeCell ref="H25:J25"/>
    <mergeCell ref="K25:M25"/>
    <mergeCell ref="N25:O25"/>
    <mergeCell ref="D26:G26"/>
    <mergeCell ref="H26:J26"/>
    <mergeCell ref="K26:M26"/>
    <mergeCell ref="N26:O26"/>
    <mergeCell ref="D27:G27"/>
    <mergeCell ref="H27:J27"/>
    <mergeCell ref="K27:M27"/>
    <mergeCell ref="N27:O27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3:O33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abSelected="1" zoomScale="85" zoomScaleNormal="85" workbookViewId="0">
      <selection activeCell="D9" sqref="D9:D66"/>
    </sheetView>
  </sheetViews>
  <sheetFormatPr defaultColWidth="9.109375" defaultRowHeight="12" x14ac:dyDescent="0.25"/>
  <cols>
    <col min="1" max="1" width="3.6640625" style="53" customWidth="1"/>
    <col min="2" max="2" width="5.44140625" style="54" customWidth="1"/>
    <col min="3" max="3" width="67.6640625" style="53" customWidth="1"/>
    <col min="4" max="4" width="46.21875" style="55" customWidth="1"/>
    <col min="5" max="16384" width="9.109375" style="53"/>
  </cols>
  <sheetData>
    <row r="1" spans="2:4" ht="66.75" customHeight="1" x14ac:dyDescent="0.25">
      <c r="B1" s="280" t="s">
        <v>330</v>
      </c>
      <c r="C1" s="281"/>
      <c r="D1" s="52"/>
    </row>
    <row r="2" spans="2:4" ht="41.4" customHeight="1" x14ac:dyDescent="0.25"/>
    <row r="4" spans="2:4" ht="36" customHeight="1" x14ac:dyDescent="0.25">
      <c r="B4" s="279" t="s">
        <v>109</v>
      </c>
      <c r="C4" s="279"/>
      <c r="D4" s="279"/>
    </row>
    <row r="5" spans="2:4" ht="36" customHeight="1" x14ac:dyDescent="0.25">
      <c r="B5" s="56"/>
      <c r="C5" s="56"/>
      <c r="D5" s="56"/>
    </row>
    <row r="6" spans="2:4" ht="36" hidden="1" customHeight="1" x14ac:dyDescent="0.25">
      <c r="B6" s="278" t="s">
        <v>237</v>
      </c>
      <c r="C6" s="278"/>
      <c r="D6" s="57"/>
    </row>
    <row r="7" spans="2:4" ht="18.600000000000001" customHeight="1" x14ac:dyDescent="0.25">
      <c r="C7" s="58"/>
      <c r="D7" s="59"/>
    </row>
    <row r="8" spans="2:4" ht="37.200000000000003" customHeight="1" x14ac:dyDescent="0.25">
      <c r="C8" s="58"/>
      <c r="D8" s="169" t="s">
        <v>320</v>
      </c>
    </row>
    <row r="9" spans="2:4" ht="33" customHeight="1" x14ac:dyDescent="0.25">
      <c r="B9" s="60">
        <v>1</v>
      </c>
      <c r="C9" s="61" t="s">
        <v>6</v>
      </c>
      <c r="D9" s="170" t="s">
        <v>126</v>
      </c>
    </row>
    <row r="10" spans="2:4" ht="33" customHeight="1" x14ac:dyDescent="0.25">
      <c r="B10" s="60">
        <v>2</v>
      </c>
      <c r="C10" s="61" t="s">
        <v>7</v>
      </c>
      <c r="D10" s="219" t="s">
        <v>127</v>
      </c>
    </row>
    <row r="11" spans="2:4" ht="33" customHeight="1" x14ac:dyDescent="0.25">
      <c r="B11" s="60">
        <v>3</v>
      </c>
      <c r="C11" s="61" t="s">
        <v>8</v>
      </c>
      <c r="D11" s="171">
        <v>9231735232</v>
      </c>
    </row>
    <row r="12" spans="2:4" ht="33" customHeight="1" x14ac:dyDescent="0.25">
      <c r="B12" s="60">
        <v>4</v>
      </c>
      <c r="C12" s="61" t="s">
        <v>9</v>
      </c>
      <c r="D12" s="172" t="s">
        <v>152</v>
      </c>
    </row>
    <row r="13" spans="2:4" ht="31.5" customHeight="1" x14ac:dyDescent="0.25">
      <c r="B13" s="60">
        <v>5</v>
      </c>
      <c r="C13" s="62" t="s">
        <v>303</v>
      </c>
      <c r="D13" s="173"/>
    </row>
    <row r="14" spans="2:4" ht="31.5" customHeight="1" x14ac:dyDescent="0.25">
      <c r="B14" s="60">
        <v>6</v>
      </c>
      <c r="C14" s="62" t="s">
        <v>10</v>
      </c>
      <c r="D14" s="171" t="s">
        <v>134</v>
      </c>
    </row>
    <row r="15" spans="2:4" ht="31.5" customHeight="1" x14ac:dyDescent="0.25">
      <c r="B15" s="60">
        <v>7</v>
      </c>
      <c r="C15" s="63" t="s">
        <v>304</v>
      </c>
      <c r="D15" s="171"/>
    </row>
    <row r="16" spans="2:4" ht="31.5" customHeight="1" x14ac:dyDescent="0.25">
      <c r="B16" s="60">
        <v>8</v>
      </c>
      <c r="C16" s="62" t="s">
        <v>110</v>
      </c>
      <c r="D16" s="174"/>
    </row>
    <row r="17" spans="2:4" ht="31.5" customHeight="1" x14ac:dyDescent="0.25">
      <c r="B17" s="60">
        <v>9</v>
      </c>
      <c r="C17" s="61" t="s">
        <v>11</v>
      </c>
      <c r="D17" s="171">
        <v>8</v>
      </c>
    </row>
    <row r="18" spans="2:4" ht="24" customHeight="1" x14ac:dyDescent="0.25">
      <c r="B18" s="64">
        <v>10</v>
      </c>
      <c r="C18" s="65" t="s">
        <v>71</v>
      </c>
      <c r="D18" s="175" t="s">
        <v>24</v>
      </c>
    </row>
    <row r="19" spans="2:4" ht="21.75" customHeight="1" x14ac:dyDescent="0.25">
      <c r="B19" s="66" t="s">
        <v>52</v>
      </c>
      <c r="C19" s="67" t="s">
        <v>63</v>
      </c>
      <c r="D19" s="176" t="s">
        <v>128</v>
      </c>
    </row>
    <row r="20" spans="2:4" ht="21" customHeight="1" x14ac:dyDescent="0.25">
      <c r="B20" s="66" t="s">
        <v>53</v>
      </c>
      <c r="C20" s="67" t="s">
        <v>70</v>
      </c>
      <c r="D20" s="176" t="s">
        <v>128</v>
      </c>
    </row>
    <row r="21" spans="2:4" ht="27" customHeight="1" x14ac:dyDescent="0.25">
      <c r="B21" s="66" t="s">
        <v>60</v>
      </c>
      <c r="C21" s="67" t="s">
        <v>305</v>
      </c>
      <c r="D21" s="176" t="s">
        <v>128</v>
      </c>
    </row>
    <row r="22" spans="2:4" ht="27" customHeight="1" x14ac:dyDescent="0.25">
      <c r="B22" s="66"/>
      <c r="C22" s="67" t="s">
        <v>118</v>
      </c>
      <c r="D22" s="176"/>
    </row>
    <row r="23" spans="2:4" ht="27" customHeight="1" x14ac:dyDescent="0.25">
      <c r="B23" s="66"/>
      <c r="C23" s="67" t="s">
        <v>117</v>
      </c>
      <c r="D23" s="176"/>
    </row>
    <row r="24" spans="2:4" ht="27" customHeight="1" x14ac:dyDescent="0.25">
      <c r="B24" s="66"/>
      <c r="C24" s="67" t="s">
        <v>119</v>
      </c>
      <c r="D24" s="176"/>
    </row>
    <row r="25" spans="2:4" ht="27" customHeight="1" x14ac:dyDescent="0.25">
      <c r="B25" s="66"/>
      <c r="C25" s="67" t="s">
        <v>120</v>
      </c>
      <c r="D25" s="176"/>
    </row>
    <row r="26" spans="2:4" ht="27" customHeight="1" x14ac:dyDescent="0.25">
      <c r="B26" s="66"/>
      <c r="C26" s="67" t="s">
        <v>121</v>
      </c>
      <c r="D26" s="176"/>
    </row>
    <row r="27" spans="2:4" ht="27" customHeight="1" x14ac:dyDescent="0.25">
      <c r="B27" s="66"/>
      <c r="C27" s="67" t="s">
        <v>122</v>
      </c>
      <c r="D27" s="176"/>
    </row>
    <row r="28" spans="2:4" ht="27" customHeight="1" x14ac:dyDescent="0.25">
      <c r="B28" s="66"/>
      <c r="C28" s="67" t="s">
        <v>123</v>
      </c>
      <c r="D28" s="176"/>
    </row>
    <row r="29" spans="2:4" ht="27" customHeight="1" x14ac:dyDescent="0.25">
      <c r="B29" s="66"/>
      <c r="C29" s="67" t="s">
        <v>124</v>
      </c>
      <c r="D29" s="176"/>
    </row>
    <row r="30" spans="2:4" ht="24" customHeight="1" x14ac:dyDescent="0.25">
      <c r="B30" s="66" t="s">
        <v>54</v>
      </c>
      <c r="C30" s="67" t="s">
        <v>64</v>
      </c>
      <c r="D30" s="176" t="s">
        <v>128</v>
      </c>
    </row>
    <row r="31" spans="2:4" ht="24" customHeight="1" x14ac:dyDescent="0.25">
      <c r="B31" s="66" t="s">
        <v>55</v>
      </c>
      <c r="C31" s="67" t="s">
        <v>65</v>
      </c>
      <c r="D31" s="176" t="s">
        <v>128</v>
      </c>
    </row>
    <row r="32" spans="2:4" ht="24" customHeight="1" x14ac:dyDescent="0.25">
      <c r="B32" s="66" t="s">
        <v>56</v>
      </c>
      <c r="C32" s="67" t="s">
        <v>66</v>
      </c>
      <c r="D32" s="176" t="s">
        <v>129</v>
      </c>
    </row>
    <row r="33" spans="2:4" ht="24" customHeight="1" x14ac:dyDescent="0.25">
      <c r="B33" s="66" t="s">
        <v>57</v>
      </c>
      <c r="C33" s="67" t="s">
        <v>67</v>
      </c>
      <c r="D33" s="176" t="s">
        <v>128</v>
      </c>
    </row>
    <row r="34" spans="2:4" ht="24" customHeight="1" x14ac:dyDescent="0.25">
      <c r="B34" s="66" t="s">
        <v>58</v>
      </c>
      <c r="C34" s="67" t="s">
        <v>68</v>
      </c>
      <c r="D34" s="176" t="s">
        <v>129</v>
      </c>
    </row>
    <row r="35" spans="2:4" ht="24" customHeight="1" x14ac:dyDescent="0.25">
      <c r="B35" s="66" t="s">
        <v>59</v>
      </c>
      <c r="C35" s="67" t="s">
        <v>111</v>
      </c>
      <c r="D35" s="176" t="s">
        <v>128</v>
      </c>
    </row>
    <row r="36" spans="2:4" ht="24" customHeight="1" x14ac:dyDescent="0.25">
      <c r="B36" s="66" t="s">
        <v>61</v>
      </c>
      <c r="C36" s="67" t="s">
        <v>112</v>
      </c>
      <c r="D36" s="176" t="s">
        <v>128</v>
      </c>
    </row>
    <row r="37" spans="2:4" ht="24" customHeight="1" x14ac:dyDescent="0.25">
      <c r="B37" s="68" t="s">
        <v>62</v>
      </c>
      <c r="C37" s="69" t="s">
        <v>69</v>
      </c>
      <c r="D37" s="177"/>
    </row>
    <row r="38" spans="2:4" ht="30" customHeight="1" x14ac:dyDescent="0.25">
      <c r="B38" s="60">
        <v>11</v>
      </c>
      <c r="C38" s="61" t="s">
        <v>306</v>
      </c>
      <c r="D38" s="171" t="s">
        <v>128</v>
      </c>
    </row>
    <row r="39" spans="2:4" ht="30" customHeight="1" x14ac:dyDescent="0.25">
      <c r="B39" s="60">
        <v>12</v>
      </c>
      <c r="C39" s="61" t="s">
        <v>12</v>
      </c>
      <c r="D39" s="169" t="s">
        <v>128</v>
      </c>
    </row>
    <row r="40" spans="2:4" ht="30" customHeight="1" x14ac:dyDescent="0.25">
      <c r="B40" s="60">
        <v>13</v>
      </c>
      <c r="C40" s="61" t="s">
        <v>13</v>
      </c>
      <c r="D40" s="169" t="s">
        <v>128</v>
      </c>
    </row>
    <row r="41" spans="2:4" ht="42" customHeight="1" x14ac:dyDescent="0.25">
      <c r="B41" s="60">
        <v>14</v>
      </c>
      <c r="C41" s="61" t="s">
        <v>307</v>
      </c>
      <c r="D41" s="169" t="s">
        <v>321</v>
      </c>
    </row>
    <row r="42" spans="2:4" ht="42" customHeight="1" x14ac:dyDescent="0.25">
      <c r="B42" s="60">
        <v>15</v>
      </c>
      <c r="C42" s="61" t="s">
        <v>14</v>
      </c>
      <c r="D42" s="169" t="s">
        <v>128</v>
      </c>
    </row>
    <row r="43" spans="2:4" ht="42" customHeight="1" x14ac:dyDescent="0.25">
      <c r="B43" s="60">
        <v>16</v>
      </c>
      <c r="C43" s="61" t="s">
        <v>308</v>
      </c>
      <c r="D43" s="169" t="s">
        <v>128</v>
      </c>
    </row>
    <row r="44" spans="2:4" ht="42" customHeight="1" x14ac:dyDescent="0.25">
      <c r="B44" s="60">
        <v>17</v>
      </c>
      <c r="C44" s="61" t="s">
        <v>309</v>
      </c>
      <c r="D44" s="169" t="s">
        <v>128</v>
      </c>
    </row>
    <row r="45" spans="2:4" ht="54" customHeight="1" x14ac:dyDescent="0.25">
      <c r="B45" s="60">
        <v>18</v>
      </c>
      <c r="C45" s="61" t="s">
        <v>310</v>
      </c>
      <c r="D45" s="169" t="s">
        <v>128</v>
      </c>
    </row>
    <row r="46" spans="2:4" ht="45.75" customHeight="1" x14ac:dyDescent="0.25">
      <c r="B46" s="60">
        <v>19</v>
      </c>
      <c r="C46" s="61" t="s">
        <v>113</v>
      </c>
      <c r="D46" s="169">
        <v>0</v>
      </c>
    </row>
    <row r="47" spans="2:4" ht="51.75" customHeight="1" x14ac:dyDescent="0.25">
      <c r="B47" s="60">
        <v>20</v>
      </c>
      <c r="C47" s="61" t="s">
        <v>15</v>
      </c>
      <c r="D47" s="169" t="s">
        <v>128</v>
      </c>
    </row>
    <row r="48" spans="2:4" ht="51.75" customHeight="1" x14ac:dyDescent="0.25">
      <c r="B48" s="60">
        <v>21</v>
      </c>
      <c r="C48" s="61" t="s">
        <v>115</v>
      </c>
      <c r="D48" s="169" t="s">
        <v>128</v>
      </c>
    </row>
    <row r="49" spans="2:4" ht="51.75" customHeight="1" x14ac:dyDescent="0.25">
      <c r="B49" s="60">
        <v>22</v>
      </c>
      <c r="C49" s="61" t="s">
        <v>116</v>
      </c>
      <c r="D49" s="169" t="s">
        <v>129</v>
      </c>
    </row>
    <row r="50" spans="2:4" ht="34.5" customHeight="1" x14ac:dyDescent="0.25">
      <c r="B50" s="60">
        <v>23</v>
      </c>
      <c r="C50" s="61" t="s">
        <v>311</v>
      </c>
      <c r="D50" s="169" t="s">
        <v>128</v>
      </c>
    </row>
    <row r="51" spans="2:4" ht="66" customHeight="1" x14ac:dyDescent="0.25">
      <c r="B51" s="60">
        <v>24</v>
      </c>
      <c r="C51" s="61" t="s">
        <v>312</v>
      </c>
      <c r="D51" s="169" t="s">
        <v>128</v>
      </c>
    </row>
    <row r="52" spans="2:4" ht="67.2" customHeight="1" x14ac:dyDescent="0.25">
      <c r="B52" s="60">
        <v>25</v>
      </c>
      <c r="C52" s="70" t="s">
        <v>313</v>
      </c>
      <c r="D52" s="171" t="s">
        <v>129</v>
      </c>
    </row>
    <row r="53" spans="2:4" ht="67.2" customHeight="1" x14ac:dyDescent="0.25">
      <c r="B53" s="60">
        <v>26</v>
      </c>
      <c r="C53" s="70" t="s">
        <v>314</v>
      </c>
      <c r="D53" s="171" t="s">
        <v>129</v>
      </c>
    </row>
    <row r="54" spans="2:4" ht="99" customHeight="1" x14ac:dyDescent="0.25">
      <c r="B54" s="60">
        <v>27</v>
      </c>
      <c r="C54" s="70" t="s">
        <v>315</v>
      </c>
      <c r="D54" s="171" t="s">
        <v>128</v>
      </c>
    </row>
    <row r="55" spans="2:4" ht="45" customHeight="1" x14ac:dyDescent="0.25">
      <c r="B55" s="60">
        <v>28</v>
      </c>
      <c r="C55" s="70" t="s">
        <v>316</v>
      </c>
      <c r="D55" s="171" t="s">
        <v>128</v>
      </c>
    </row>
    <row r="56" spans="2:4" ht="45" customHeight="1" x14ac:dyDescent="0.25">
      <c r="B56" s="60">
        <v>29</v>
      </c>
      <c r="C56" s="70" t="s">
        <v>317</v>
      </c>
      <c r="D56" s="171" t="s">
        <v>128</v>
      </c>
    </row>
    <row r="57" spans="2:4" ht="34.5" customHeight="1" x14ac:dyDescent="0.25">
      <c r="B57" s="60">
        <v>30</v>
      </c>
      <c r="C57" s="62" t="s">
        <v>318</v>
      </c>
      <c r="D57" s="169">
        <v>0</v>
      </c>
    </row>
    <row r="58" spans="2:4" ht="35.25" customHeight="1" x14ac:dyDescent="0.25">
      <c r="B58" s="60">
        <v>31</v>
      </c>
      <c r="C58" s="70" t="s">
        <v>319</v>
      </c>
      <c r="D58" s="171" t="s">
        <v>128</v>
      </c>
    </row>
    <row r="59" spans="2:4" ht="33.6" customHeight="1" x14ac:dyDescent="0.25">
      <c r="B59" s="60">
        <v>32</v>
      </c>
      <c r="C59" s="62" t="s">
        <v>295</v>
      </c>
      <c r="D59" s="178" t="s">
        <v>322</v>
      </c>
    </row>
    <row r="60" spans="2:4" ht="65.400000000000006" customHeight="1" x14ac:dyDescent="0.25">
      <c r="B60" s="60">
        <v>33</v>
      </c>
      <c r="C60" s="62" t="s">
        <v>296</v>
      </c>
      <c r="D60" s="178" t="s">
        <v>128</v>
      </c>
    </row>
    <row r="61" spans="2:4" ht="58.8" customHeight="1" x14ac:dyDescent="0.25">
      <c r="B61" s="60">
        <v>34</v>
      </c>
      <c r="C61" s="62" t="s">
        <v>297</v>
      </c>
      <c r="D61" s="178" t="s">
        <v>129</v>
      </c>
    </row>
    <row r="62" spans="2:4" ht="55.2" customHeight="1" x14ac:dyDescent="0.25">
      <c r="B62" s="60">
        <v>35</v>
      </c>
      <c r="C62" s="62" t="s">
        <v>298</v>
      </c>
      <c r="D62" s="178" t="s">
        <v>333</v>
      </c>
    </row>
    <row r="63" spans="2:4" ht="27.6" customHeight="1" x14ac:dyDescent="0.25">
      <c r="B63" s="60">
        <v>36</v>
      </c>
      <c r="C63" s="62" t="s">
        <v>299</v>
      </c>
      <c r="D63" s="178" t="s">
        <v>322</v>
      </c>
    </row>
    <row r="64" spans="2:4" ht="24.6" customHeight="1" x14ac:dyDescent="0.25">
      <c r="B64" s="60">
        <v>37</v>
      </c>
      <c r="C64" s="62" t="s">
        <v>300</v>
      </c>
      <c r="D64" s="178" t="s">
        <v>128</v>
      </c>
    </row>
    <row r="65" spans="2:4" ht="48" x14ac:dyDescent="0.25">
      <c r="B65" s="60">
        <v>38</v>
      </c>
      <c r="C65" s="62" t="s">
        <v>301</v>
      </c>
      <c r="D65" s="178" t="s">
        <v>128</v>
      </c>
    </row>
    <row r="66" spans="2:4" ht="24" x14ac:dyDescent="0.25">
      <c r="B66" s="60">
        <v>39</v>
      </c>
      <c r="C66" s="62" t="s">
        <v>302</v>
      </c>
      <c r="D66" s="178" t="s">
        <v>334</v>
      </c>
    </row>
  </sheetData>
  <sheetProtection algorithmName="SHA-512" hashValue="Gf+IaP1k1xE3Rk6MYKIX02nPhc8sqSI1GWpw0MSi0o15+R8HhuVN+GykF0pRsnzthzMQgpYSHr0FZ8GGNJflcg==" saltValue="4FIpDogro3RKlV408b2crw==" spinCount="100000" sheet="1" objects="1" scenarios="1"/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32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topLeftCell="A7" zoomScale="80" zoomScaleNormal="80" workbookViewId="0">
      <selection activeCell="E14" sqref="E14:E15"/>
    </sheetView>
  </sheetViews>
  <sheetFormatPr defaultColWidth="9" defaultRowHeight="13.2" x14ac:dyDescent="0.25"/>
  <cols>
    <col min="1" max="1" width="9" style="73"/>
    <col min="2" max="2" width="5" style="71" customWidth="1"/>
    <col min="3" max="3" width="63.88671875" style="73" customWidth="1"/>
    <col min="4" max="4" width="20.44140625" style="109" customWidth="1"/>
    <col min="5" max="6" width="20.44140625" style="71" customWidth="1"/>
    <col min="7" max="16384" width="9" style="73"/>
  </cols>
  <sheetData>
    <row r="1" spans="2:6" ht="82.2" customHeight="1" x14ac:dyDescent="0.25">
      <c r="B1" s="225" t="str">
        <f>'DANE OGÓLNE'!B1</f>
        <v>Załącznik nr 25 do Specyfikacji Warunków Zamówienia pn. „Usługa ubezpieczenia Gminy Przemęt oraz podległych jednostek organizacyjnych”
Znak Sprawy ZP.5.2026.PIB
- "Wykaz mienia_Żłobek"</v>
      </c>
      <c r="C1" s="225"/>
      <c r="D1" s="71"/>
    </row>
    <row r="2" spans="2:6" ht="37.5" customHeight="1" x14ac:dyDescent="0.25">
      <c r="C2" s="74"/>
      <c r="D2" s="74"/>
    </row>
    <row r="3" spans="2:6" ht="39" customHeight="1" x14ac:dyDescent="0.25">
      <c r="B3" s="228" t="s">
        <v>0</v>
      </c>
      <c r="C3" s="228"/>
      <c r="D3" s="228"/>
      <c r="E3" s="228"/>
      <c r="F3" s="228"/>
    </row>
    <row r="4" spans="2:6" ht="21.75" customHeight="1" x14ac:dyDescent="0.25">
      <c r="B4" s="75"/>
      <c r="C4" s="75"/>
      <c r="D4" s="72"/>
    </row>
    <row r="5" spans="2:6" s="76" customFormat="1" ht="25.5" customHeight="1" x14ac:dyDescent="0.25">
      <c r="B5" s="223" t="s">
        <v>18</v>
      </c>
      <c r="C5" s="224"/>
      <c r="D5" s="227" t="s">
        <v>126</v>
      </c>
      <c r="E5" s="227"/>
      <c r="F5" s="227"/>
    </row>
    <row r="6" spans="2:6" s="76" customFormat="1" ht="25.5" customHeight="1" x14ac:dyDescent="0.25">
      <c r="B6" s="229" t="s">
        <v>102</v>
      </c>
      <c r="C6" s="230"/>
      <c r="D6" s="226" t="s">
        <v>142</v>
      </c>
      <c r="E6" s="226"/>
      <c r="F6" s="226"/>
    </row>
    <row r="7" spans="2:6" s="76" customFormat="1" ht="15.75" customHeight="1" x14ac:dyDescent="0.25">
      <c r="B7" s="77"/>
      <c r="C7" s="78"/>
      <c r="D7" s="77"/>
      <c r="E7" s="77"/>
      <c r="F7" s="77"/>
    </row>
    <row r="8" spans="2:6" s="76" customFormat="1" ht="50.4" hidden="1" customHeight="1" x14ac:dyDescent="0.25">
      <c r="B8" s="222" t="s">
        <v>238</v>
      </c>
      <c r="C8" s="222"/>
    </row>
    <row r="9" spans="2:6" s="76" customFormat="1" ht="15.75" customHeight="1" thickBot="1" x14ac:dyDescent="0.3">
      <c r="B9" s="77"/>
      <c r="C9" s="78"/>
      <c r="D9" s="77"/>
      <c r="E9" s="77"/>
      <c r="F9" s="77"/>
    </row>
    <row r="10" spans="2:6" s="76" customFormat="1" ht="42" customHeight="1" x14ac:dyDescent="0.25">
      <c r="B10" s="77"/>
      <c r="C10" s="78"/>
      <c r="D10" s="236" t="s">
        <v>323</v>
      </c>
      <c r="E10" s="237"/>
      <c r="F10" s="238"/>
    </row>
    <row r="11" spans="2:6" ht="51" customHeight="1" x14ac:dyDescent="0.25">
      <c r="B11" s="80" t="s">
        <v>17</v>
      </c>
      <c r="C11" s="80" t="s">
        <v>19</v>
      </c>
      <c r="D11" s="82" t="s">
        <v>73</v>
      </c>
      <c r="E11" s="81" t="s">
        <v>5</v>
      </c>
      <c r="F11" s="83" t="s">
        <v>47</v>
      </c>
    </row>
    <row r="12" spans="2:6" ht="27.75" customHeight="1" x14ac:dyDescent="0.25">
      <c r="B12" s="233">
        <v>1</v>
      </c>
      <c r="C12" s="84" t="s">
        <v>107</v>
      </c>
      <c r="D12" s="86">
        <f>SUM(D14:D15)</f>
        <v>1820667.9600000002</v>
      </c>
      <c r="E12" s="85"/>
      <c r="F12" s="87"/>
    </row>
    <row r="13" spans="2:6" s="92" customFormat="1" ht="13.5" customHeight="1" x14ac:dyDescent="0.25">
      <c r="B13" s="234"/>
      <c r="C13" s="88" t="s">
        <v>4</v>
      </c>
      <c r="D13" s="90"/>
      <c r="E13" s="89"/>
      <c r="F13" s="91"/>
    </row>
    <row r="14" spans="2:6" s="92" customFormat="1" ht="34.5" customHeight="1" x14ac:dyDescent="0.25">
      <c r="B14" s="234"/>
      <c r="C14" s="93" t="s">
        <v>105</v>
      </c>
      <c r="D14" s="90">
        <f>'WYKAZ BUDYNKÓW'!F14</f>
        <v>1625392.87</v>
      </c>
      <c r="E14" s="220" t="s">
        <v>332</v>
      </c>
      <c r="F14" s="239" t="s">
        <v>48</v>
      </c>
    </row>
    <row r="15" spans="2:6" s="92" customFormat="1" ht="34.5" customHeight="1" x14ac:dyDescent="0.25">
      <c r="B15" s="235"/>
      <c r="C15" s="94" t="s">
        <v>106</v>
      </c>
      <c r="D15" s="95">
        <f>'WYKAZ BUDYNKÓW'!F23</f>
        <v>195275.09</v>
      </c>
      <c r="E15" s="221" t="s">
        <v>332</v>
      </c>
      <c r="F15" s="240"/>
    </row>
    <row r="16" spans="2:6" ht="34.5" customHeight="1" x14ac:dyDescent="0.25">
      <c r="B16" s="233">
        <v>2</v>
      </c>
      <c r="C16" s="96" t="s">
        <v>103</v>
      </c>
      <c r="D16" s="86">
        <f>SUM(D18:D23)</f>
        <v>156414.54999999999</v>
      </c>
      <c r="E16" s="85" t="s">
        <v>141</v>
      </c>
      <c r="F16" s="87" t="s">
        <v>48</v>
      </c>
    </row>
    <row r="17" spans="2:6" s="92" customFormat="1" ht="18.75" customHeight="1" x14ac:dyDescent="0.25">
      <c r="B17" s="234"/>
      <c r="C17" s="97" t="s">
        <v>93</v>
      </c>
      <c r="D17" s="90"/>
      <c r="E17" s="89"/>
      <c r="F17" s="91"/>
    </row>
    <row r="18" spans="2:6" s="92" customFormat="1" ht="25.5" customHeight="1" x14ac:dyDescent="0.25">
      <c r="B18" s="234"/>
      <c r="C18" s="98" t="s">
        <v>94</v>
      </c>
      <c r="D18" s="179">
        <v>0</v>
      </c>
      <c r="E18" s="180" t="s">
        <v>141</v>
      </c>
      <c r="F18" s="241" t="s">
        <v>48</v>
      </c>
    </row>
    <row r="19" spans="2:6" s="92" customFormat="1" ht="25.5" customHeight="1" x14ac:dyDescent="0.25">
      <c r="B19" s="234"/>
      <c r="C19" s="98" t="s">
        <v>95</v>
      </c>
      <c r="D19" s="179">
        <v>9422</v>
      </c>
      <c r="E19" s="180" t="s">
        <v>141</v>
      </c>
      <c r="F19" s="241"/>
    </row>
    <row r="20" spans="2:6" s="92" customFormat="1" ht="25.5" customHeight="1" x14ac:dyDescent="0.25">
      <c r="B20" s="234"/>
      <c r="C20" s="98" t="s">
        <v>96</v>
      </c>
      <c r="D20" s="179">
        <v>6323.43</v>
      </c>
      <c r="E20" s="180" t="s">
        <v>141</v>
      </c>
      <c r="F20" s="241"/>
    </row>
    <row r="21" spans="2:6" s="92" customFormat="1" ht="25.5" customHeight="1" x14ac:dyDescent="0.25">
      <c r="B21" s="234"/>
      <c r="C21" s="98" t="s">
        <v>97</v>
      </c>
      <c r="D21" s="179">
        <v>18493.599999999999</v>
      </c>
      <c r="E21" s="180" t="s">
        <v>141</v>
      </c>
      <c r="F21" s="241"/>
    </row>
    <row r="22" spans="2:6" s="92" customFormat="1" ht="25.5" customHeight="1" x14ac:dyDescent="0.25">
      <c r="B22" s="234"/>
      <c r="C22" s="98" t="s">
        <v>98</v>
      </c>
      <c r="D22" s="179">
        <v>0</v>
      </c>
      <c r="E22" s="180" t="s">
        <v>141</v>
      </c>
      <c r="F22" s="241"/>
    </row>
    <row r="23" spans="2:6" s="92" customFormat="1" ht="25.5" customHeight="1" x14ac:dyDescent="0.25">
      <c r="B23" s="235"/>
      <c r="C23" s="99" t="s">
        <v>99</v>
      </c>
      <c r="D23" s="181">
        <v>122175.52</v>
      </c>
      <c r="E23" s="180" t="s">
        <v>141</v>
      </c>
      <c r="F23" s="242"/>
    </row>
    <row r="24" spans="2:6" ht="33.6" customHeight="1" x14ac:dyDescent="0.25">
      <c r="B24" s="100">
        <v>3</v>
      </c>
      <c r="C24" s="101" t="s">
        <v>104</v>
      </c>
      <c r="D24" s="182">
        <v>0</v>
      </c>
      <c r="E24" s="183"/>
      <c r="F24" s="184"/>
    </row>
    <row r="25" spans="2:6" ht="33.6" customHeight="1" x14ac:dyDescent="0.25">
      <c r="B25" s="100">
        <v>4</v>
      </c>
      <c r="C25" s="101" t="s">
        <v>46</v>
      </c>
      <c r="D25" s="182">
        <v>0</v>
      </c>
      <c r="E25" s="183"/>
      <c r="F25" s="184"/>
    </row>
    <row r="26" spans="2:6" ht="33.6" customHeight="1" x14ac:dyDescent="0.25">
      <c r="B26" s="100">
        <v>5</v>
      </c>
      <c r="C26" s="101" t="s">
        <v>3</v>
      </c>
      <c r="D26" s="182">
        <v>0</v>
      </c>
      <c r="E26" s="183"/>
      <c r="F26" s="184"/>
    </row>
    <row r="27" spans="2:6" ht="33.6" customHeight="1" x14ac:dyDescent="0.25">
      <c r="B27" s="100">
        <v>6</v>
      </c>
      <c r="C27" s="101" t="s">
        <v>1</v>
      </c>
      <c r="D27" s="182">
        <v>0</v>
      </c>
      <c r="E27" s="183"/>
      <c r="F27" s="184"/>
    </row>
    <row r="28" spans="2:6" ht="33.6" customHeight="1" x14ac:dyDescent="0.25">
      <c r="B28" s="100">
        <v>7</v>
      </c>
      <c r="C28" s="102" t="s">
        <v>50</v>
      </c>
      <c r="D28" s="182">
        <v>0</v>
      </c>
      <c r="E28" s="183"/>
      <c r="F28" s="184"/>
    </row>
    <row r="29" spans="2:6" s="103" customFormat="1" ht="33.6" customHeight="1" x14ac:dyDescent="0.25">
      <c r="B29" s="79">
        <v>8</v>
      </c>
      <c r="C29" s="101" t="s">
        <v>72</v>
      </c>
      <c r="D29" s="182">
        <v>0</v>
      </c>
      <c r="E29" s="183"/>
      <c r="F29" s="184"/>
    </row>
    <row r="30" spans="2:6" ht="33.6" customHeight="1" x14ac:dyDescent="0.25">
      <c r="B30" s="100">
        <v>9</v>
      </c>
      <c r="C30" s="102" t="s">
        <v>51</v>
      </c>
      <c r="D30" s="182">
        <v>0</v>
      </c>
      <c r="E30" s="183"/>
      <c r="F30" s="184"/>
    </row>
    <row r="31" spans="2:6" ht="33.6" customHeight="1" x14ac:dyDescent="0.25">
      <c r="B31" s="100">
        <v>10</v>
      </c>
      <c r="C31" s="102" t="s">
        <v>100</v>
      </c>
      <c r="D31" s="182">
        <v>0</v>
      </c>
      <c r="E31" s="183"/>
      <c r="F31" s="184"/>
    </row>
    <row r="32" spans="2:6" ht="43.2" customHeight="1" x14ac:dyDescent="0.25">
      <c r="B32" s="100">
        <v>11</v>
      </c>
      <c r="C32" s="185" t="s">
        <v>331</v>
      </c>
      <c r="D32" s="182">
        <v>0</v>
      </c>
      <c r="E32" s="183"/>
      <c r="F32" s="184"/>
    </row>
    <row r="33" spans="2:6" s="103" customFormat="1" ht="33.6" customHeight="1" x14ac:dyDescent="0.25">
      <c r="B33" s="79">
        <v>12</v>
      </c>
      <c r="C33" s="101" t="s">
        <v>239</v>
      </c>
      <c r="D33" s="182">
        <v>0</v>
      </c>
      <c r="E33" s="183"/>
      <c r="F33" s="184"/>
    </row>
    <row r="34" spans="2:6" ht="33.6" customHeight="1" x14ac:dyDescent="0.25">
      <c r="B34" s="100">
        <v>13</v>
      </c>
      <c r="C34" s="101" t="s">
        <v>240</v>
      </c>
      <c r="D34" s="182">
        <v>0</v>
      </c>
      <c r="E34" s="183"/>
      <c r="F34" s="184"/>
    </row>
    <row r="35" spans="2:6" ht="33.6" customHeight="1" x14ac:dyDescent="0.25">
      <c r="B35" s="100">
        <v>14</v>
      </c>
      <c r="C35" s="101" t="s">
        <v>49</v>
      </c>
      <c r="D35" s="182">
        <v>0</v>
      </c>
      <c r="E35" s="183"/>
      <c r="F35" s="184"/>
    </row>
    <row r="36" spans="2:6" ht="33.6" customHeight="1" x14ac:dyDescent="0.25">
      <c r="B36" s="100">
        <v>15</v>
      </c>
      <c r="C36" s="101" t="s">
        <v>101</v>
      </c>
      <c r="D36" s="182">
        <v>0</v>
      </c>
      <c r="E36" s="183"/>
      <c r="F36" s="184"/>
    </row>
    <row r="37" spans="2:6" ht="25.5" customHeight="1" thickBot="1" x14ac:dyDescent="0.3">
      <c r="B37" s="231" t="s">
        <v>16</v>
      </c>
      <c r="C37" s="232"/>
      <c r="D37" s="104">
        <f>SUM(D24:D36)+D16+D12</f>
        <v>1977082.5100000002</v>
      </c>
      <c r="E37" s="105"/>
      <c r="F37" s="106"/>
    </row>
    <row r="38" spans="2:6" ht="18.149999999999999" customHeight="1" x14ac:dyDescent="0.25">
      <c r="C38" s="107"/>
      <c r="D38" s="108"/>
    </row>
  </sheetData>
  <sheetProtection algorithmName="SHA-512" hashValue="hLX5MRNGPyA+PKMXuBnGh7qs2mVRuh8vnE9aBce0J8zpcGl7KheD+3UlSKP3cLoBbCljYoGIcGjeXD56J9W8vw==" saltValue="+GmQe72GL2RxQk9EiDCDDg==" spinCount="100000" sheet="1" objects="1" scenarios="1"/>
  <mergeCells count="13">
    <mergeCell ref="B37:C37"/>
    <mergeCell ref="B16:B23"/>
    <mergeCell ref="B12:B15"/>
    <mergeCell ref="D10:F10"/>
    <mergeCell ref="F14:F15"/>
    <mergeCell ref="F18:F23"/>
    <mergeCell ref="B8:C8"/>
    <mergeCell ref="B5:C5"/>
    <mergeCell ref="B1:C1"/>
    <mergeCell ref="D6:F6"/>
    <mergeCell ref="D5:F5"/>
    <mergeCell ref="B3:F3"/>
    <mergeCell ref="B6:C6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4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9"/>
  <sheetViews>
    <sheetView showGridLines="0" zoomScale="55" zoomScaleNormal="55" workbookViewId="0">
      <selection activeCell="G39" sqref="G39"/>
    </sheetView>
  </sheetViews>
  <sheetFormatPr defaultColWidth="5" defaultRowHeight="13.2" x14ac:dyDescent="0.25"/>
  <cols>
    <col min="1" max="1" width="5.5546875" style="76" customWidth="1"/>
    <col min="2" max="2" width="5" style="76" customWidth="1"/>
    <col min="3" max="3" width="44.5546875" style="76" customWidth="1"/>
    <col min="4" max="4" width="24.88671875" style="76" customWidth="1"/>
    <col min="5" max="5" width="22" style="76" customWidth="1"/>
    <col min="6" max="6" width="22.5546875" style="76" customWidth="1"/>
    <col min="7" max="7" width="22" style="76" customWidth="1"/>
    <col min="8" max="8" width="12.5546875" style="110" customWidth="1"/>
    <col min="9" max="9" width="13.109375" style="76" customWidth="1"/>
    <col min="10" max="10" width="11.5546875" style="76" customWidth="1"/>
    <col min="11" max="11" width="24.33203125" style="76" customWidth="1"/>
    <col min="12" max="12" width="19.88671875" style="76" customWidth="1"/>
    <col min="13" max="13" width="23.109375" style="76" customWidth="1"/>
    <col min="14" max="14" width="24.6640625" style="76" customWidth="1"/>
    <col min="15" max="15" width="15.5546875" style="76" customWidth="1"/>
    <col min="16" max="16" width="17.109375" style="76" customWidth="1"/>
    <col min="17" max="18" width="20.44140625" style="76" customWidth="1"/>
    <col min="19" max="19" width="14.88671875" style="76" customWidth="1"/>
    <col min="20" max="253" width="9.109375" style="76" customWidth="1"/>
    <col min="254" max="16384" width="5" style="76"/>
  </cols>
  <sheetData>
    <row r="1" spans="2:19" ht="71.25" customHeight="1" x14ac:dyDescent="0.25">
      <c r="B1" s="225" t="str">
        <f>'DANE OGÓLNE'!B1</f>
        <v>Załącznik nr 25 do Specyfikacji Warunków Zamówienia pn. „Usługa ubezpieczenia Gminy Przemęt oraz podległych jednostek organizacyjnych”
Znak Sprawy ZP.5.2026.PIB
- "Wykaz mienia_Żłobek"</v>
      </c>
      <c r="C1" s="225"/>
      <c r="D1" s="225"/>
      <c r="E1" s="225"/>
    </row>
    <row r="2" spans="2:19" ht="35.25" customHeight="1" x14ac:dyDescent="0.25"/>
    <row r="4" spans="2:19" ht="42" customHeight="1" x14ac:dyDescent="0.25">
      <c r="B4" s="295" t="s">
        <v>87</v>
      </c>
      <c r="C4" s="295"/>
      <c r="D4" s="295"/>
      <c r="E4" s="295"/>
      <c r="F4" s="295"/>
      <c r="G4" s="295"/>
      <c r="H4" s="295"/>
    </row>
    <row r="5" spans="2:19" ht="35.25" customHeight="1" x14ac:dyDescent="0.25">
      <c r="C5" s="111"/>
      <c r="F5" s="296"/>
      <c r="G5" s="296"/>
    </row>
    <row r="6" spans="2:19" ht="27.75" customHeight="1" x14ac:dyDescent="0.25">
      <c r="B6" s="223" t="s">
        <v>18</v>
      </c>
      <c r="C6" s="294"/>
      <c r="D6" s="289" t="s">
        <v>126</v>
      </c>
      <c r="E6" s="290"/>
      <c r="F6" s="290"/>
      <c r="G6" s="290"/>
      <c r="H6" s="291"/>
    </row>
    <row r="7" spans="2:19" ht="20.25" customHeight="1" x14ac:dyDescent="0.25"/>
    <row r="8" spans="2:19" ht="20.25" customHeight="1" x14ac:dyDescent="0.25">
      <c r="B8" s="112"/>
      <c r="C8" s="112"/>
      <c r="D8" s="112"/>
      <c r="E8" s="112"/>
      <c r="F8" s="112"/>
    </row>
    <row r="9" spans="2:19" ht="43.95" hidden="1" customHeight="1" x14ac:dyDescent="0.25">
      <c r="B9" s="222" t="s">
        <v>238</v>
      </c>
      <c r="C9" s="222"/>
      <c r="D9" s="222"/>
      <c r="E9" s="222"/>
      <c r="F9" s="222"/>
      <c r="G9" s="222"/>
      <c r="H9" s="222"/>
    </row>
    <row r="10" spans="2:19" ht="20.25" customHeight="1" x14ac:dyDescent="0.25">
      <c r="B10" s="112"/>
      <c r="C10" s="112"/>
      <c r="D10" s="112"/>
      <c r="H10" s="76"/>
    </row>
    <row r="11" spans="2:19" ht="20.25" customHeight="1" thickBot="1" x14ac:dyDescent="0.3">
      <c r="B11" s="112"/>
      <c r="C11" s="112"/>
      <c r="D11" s="112"/>
      <c r="H11" s="76"/>
    </row>
    <row r="12" spans="2:19" ht="43.8" customHeight="1" x14ac:dyDescent="0.25">
      <c r="F12" s="297" t="s">
        <v>323</v>
      </c>
      <c r="G12" s="298"/>
      <c r="H12" s="76"/>
      <c r="K12" s="292" t="s">
        <v>40</v>
      </c>
      <c r="L12" s="293"/>
      <c r="M12" s="113" t="s">
        <v>41</v>
      </c>
      <c r="N12" s="113" t="s">
        <v>42</v>
      </c>
    </row>
    <row r="13" spans="2:19" s="71" customFormat="1" ht="139.19999999999999" customHeight="1" x14ac:dyDescent="0.25">
      <c r="B13" s="114" t="s">
        <v>17</v>
      </c>
      <c r="C13" s="115" t="s">
        <v>74</v>
      </c>
      <c r="D13" s="115" t="s">
        <v>75</v>
      </c>
      <c r="E13" s="116" t="s">
        <v>76</v>
      </c>
      <c r="F13" s="186" t="s">
        <v>43</v>
      </c>
      <c r="G13" s="187" t="s">
        <v>241</v>
      </c>
      <c r="H13" s="118" t="s">
        <v>77</v>
      </c>
      <c r="I13" s="115" t="s">
        <v>78</v>
      </c>
      <c r="J13" s="115" t="s">
        <v>114</v>
      </c>
      <c r="K13" s="115" t="s">
        <v>242</v>
      </c>
      <c r="L13" s="115" t="s">
        <v>23</v>
      </c>
      <c r="M13" s="115" t="s">
        <v>243</v>
      </c>
      <c r="N13" s="115" t="s">
        <v>244</v>
      </c>
      <c r="O13" s="115" t="s">
        <v>79</v>
      </c>
      <c r="P13" s="115" t="s">
        <v>80</v>
      </c>
      <c r="Q13" s="115" t="s">
        <v>245</v>
      </c>
      <c r="R13" s="115" t="s">
        <v>246</v>
      </c>
      <c r="S13" s="117" t="s">
        <v>81</v>
      </c>
    </row>
    <row r="14" spans="2:19" s="123" customFormat="1" ht="24.75" customHeight="1" x14ac:dyDescent="0.25">
      <c r="B14" s="119" t="s">
        <v>83</v>
      </c>
      <c r="C14" s="287" t="s">
        <v>82</v>
      </c>
      <c r="D14" s="287"/>
      <c r="E14" s="288"/>
      <c r="F14" s="188">
        <f>SUM(F15:F22)</f>
        <v>1625392.87</v>
      </c>
      <c r="G14" s="189"/>
      <c r="H14" s="120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2"/>
    </row>
    <row r="15" spans="2:19" s="103" customFormat="1" ht="63" customHeight="1" x14ac:dyDescent="0.25">
      <c r="B15" s="124">
        <v>1</v>
      </c>
      <c r="C15" s="125" t="s">
        <v>130</v>
      </c>
      <c r="D15" s="126" t="s">
        <v>131</v>
      </c>
      <c r="E15" s="127" t="s">
        <v>132</v>
      </c>
      <c r="F15" s="190">
        <v>1625392.87</v>
      </c>
      <c r="G15" s="191" t="s">
        <v>133</v>
      </c>
      <c r="H15" s="161">
        <v>2019</v>
      </c>
      <c r="I15" s="162">
        <v>278.70999999999998</v>
      </c>
      <c r="J15" s="163">
        <v>1</v>
      </c>
      <c r="K15" s="163" t="s">
        <v>143</v>
      </c>
      <c r="L15" s="163" t="s">
        <v>144</v>
      </c>
      <c r="M15" s="163" t="s">
        <v>145</v>
      </c>
      <c r="N15" s="163" t="s">
        <v>146</v>
      </c>
      <c r="O15" s="163" t="s">
        <v>142</v>
      </c>
      <c r="P15" s="163" t="s">
        <v>147</v>
      </c>
      <c r="Q15" s="163"/>
      <c r="R15" s="163" t="s">
        <v>149</v>
      </c>
      <c r="S15" s="50"/>
    </row>
    <row r="16" spans="2:19" s="103" customFormat="1" ht="33.75" hidden="1" customHeight="1" x14ac:dyDescent="0.25">
      <c r="B16" s="124">
        <v>2</v>
      </c>
      <c r="C16" s="3"/>
      <c r="D16" s="4"/>
      <c r="E16" s="5"/>
      <c r="F16" s="192"/>
      <c r="G16" s="193"/>
      <c r="H16" s="7"/>
      <c r="I16" s="51"/>
      <c r="J16" s="8"/>
      <c r="K16" s="8"/>
      <c r="L16" s="8"/>
      <c r="M16" s="8"/>
      <c r="N16" s="8"/>
      <c r="O16" s="8"/>
      <c r="P16" s="8"/>
      <c r="Q16" s="8"/>
      <c r="R16" s="8"/>
      <c r="S16" s="6"/>
    </row>
    <row r="17" spans="2:19" s="103" customFormat="1" ht="33.75" hidden="1" customHeight="1" x14ac:dyDescent="0.25">
      <c r="B17" s="124">
        <v>3</v>
      </c>
      <c r="C17" s="3"/>
      <c r="D17" s="4"/>
      <c r="E17" s="5"/>
      <c r="F17" s="192"/>
      <c r="G17" s="193"/>
      <c r="H17" s="7"/>
      <c r="I17" s="51"/>
      <c r="J17" s="8"/>
      <c r="K17" s="8"/>
      <c r="L17" s="8"/>
      <c r="M17" s="8"/>
      <c r="N17" s="8"/>
      <c r="O17" s="8"/>
      <c r="P17" s="8"/>
      <c r="Q17" s="8"/>
      <c r="R17" s="8"/>
      <c r="S17" s="6"/>
    </row>
    <row r="18" spans="2:19" s="103" customFormat="1" ht="33.75" hidden="1" customHeight="1" x14ac:dyDescent="0.25">
      <c r="B18" s="124">
        <v>4</v>
      </c>
      <c r="C18" s="3"/>
      <c r="D18" s="4"/>
      <c r="E18" s="5"/>
      <c r="F18" s="192"/>
      <c r="G18" s="193"/>
      <c r="H18" s="7"/>
      <c r="I18" s="51"/>
      <c r="J18" s="8"/>
      <c r="K18" s="8"/>
      <c r="L18" s="8"/>
      <c r="M18" s="8"/>
      <c r="N18" s="8"/>
      <c r="O18" s="8"/>
      <c r="P18" s="8"/>
      <c r="Q18" s="8"/>
      <c r="R18" s="8"/>
      <c r="S18" s="6"/>
    </row>
    <row r="19" spans="2:19" s="103" customFormat="1" ht="33.75" hidden="1" customHeight="1" x14ac:dyDescent="0.25">
      <c r="B19" s="124">
        <v>5</v>
      </c>
      <c r="C19" s="3"/>
      <c r="D19" s="4"/>
      <c r="E19" s="5"/>
      <c r="F19" s="192"/>
      <c r="G19" s="193"/>
      <c r="H19" s="7"/>
      <c r="I19" s="51"/>
      <c r="J19" s="8"/>
      <c r="K19" s="8"/>
      <c r="L19" s="8"/>
      <c r="M19" s="8"/>
      <c r="N19" s="8"/>
      <c r="O19" s="8"/>
      <c r="P19" s="8"/>
      <c r="Q19" s="8"/>
      <c r="R19" s="8"/>
      <c r="S19" s="6"/>
    </row>
    <row r="20" spans="2:19" s="103" customFormat="1" ht="33.75" hidden="1" customHeight="1" x14ac:dyDescent="0.25">
      <c r="B20" s="124">
        <v>6</v>
      </c>
      <c r="C20" s="3"/>
      <c r="D20" s="4"/>
      <c r="E20" s="5"/>
      <c r="F20" s="192"/>
      <c r="G20" s="193"/>
      <c r="H20" s="7"/>
      <c r="I20" s="51"/>
      <c r="J20" s="8"/>
      <c r="K20" s="8"/>
      <c r="L20" s="8"/>
      <c r="M20" s="8"/>
      <c r="N20" s="8"/>
      <c r="O20" s="8"/>
      <c r="P20" s="8"/>
      <c r="Q20" s="8"/>
      <c r="R20" s="8"/>
      <c r="S20" s="6"/>
    </row>
    <row r="21" spans="2:19" s="103" customFormat="1" ht="33.75" hidden="1" customHeight="1" x14ac:dyDescent="0.25">
      <c r="B21" s="124">
        <v>7</v>
      </c>
      <c r="C21" s="3"/>
      <c r="D21" s="4"/>
      <c r="E21" s="5"/>
      <c r="F21" s="192"/>
      <c r="G21" s="193"/>
      <c r="H21" s="7"/>
      <c r="I21" s="51"/>
      <c r="J21" s="8"/>
      <c r="K21" s="8"/>
      <c r="L21" s="8"/>
      <c r="M21" s="8"/>
      <c r="N21" s="8"/>
      <c r="O21" s="8"/>
      <c r="P21" s="8"/>
      <c r="Q21" s="8"/>
      <c r="R21" s="8"/>
      <c r="S21" s="6"/>
    </row>
    <row r="22" spans="2:19" s="103" customFormat="1" ht="33.75" hidden="1" customHeight="1" x14ac:dyDescent="0.25">
      <c r="B22" s="124">
        <v>8</v>
      </c>
      <c r="C22" s="3"/>
      <c r="D22" s="4"/>
      <c r="E22" s="5"/>
      <c r="F22" s="192"/>
      <c r="G22" s="193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6"/>
    </row>
    <row r="23" spans="2:19" s="135" customFormat="1" ht="31.5" customHeight="1" x14ac:dyDescent="0.25">
      <c r="B23" s="131" t="s">
        <v>84</v>
      </c>
      <c r="C23" s="285" t="s">
        <v>85</v>
      </c>
      <c r="D23" s="285"/>
      <c r="E23" s="286"/>
      <c r="F23" s="194">
        <f>SUM(F24:F31)</f>
        <v>195275.09</v>
      </c>
      <c r="G23" s="195"/>
      <c r="H23" s="132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4"/>
    </row>
    <row r="24" spans="2:19" s="103" customFormat="1" ht="31.5" customHeight="1" x14ac:dyDescent="0.25">
      <c r="B24" s="124">
        <v>1</v>
      </c>
      <c r="C24" s="125" t="s">
        <v>135</v>
      </c>
      <c r="D24" s="126" t="s">
        <v>131</v>
      </c>
      <c r="E24" s="127" t="s">
        <v>132</v>
      </c>
      <c r="F24" s="190">
        <v>195275.09</v>
      </c>
      <c r="G24" s="196" t="s">
        <v>133</v>
      </c>
      <c r="H24" s="161">
        <v>2021</v>
      </c>
      <c r="I24" s="163"/>
      <c r="J24" s="163"/>
      <c r="K24" s="163"/>
      <c r="L24" s="163"/>
      <c r="M24" s="163"/>
      <c r="N24" s="163"/>
      <c r="O24" s="163" t="s">
        <v>142</v>
      </c>
      <c r="P24" s="163" t="s">
        <v>147</v>
      </c>
      <c r="Q24" s="163"/>
      <c r="R24" s="163" t="s">
        <v>148</v>
      </c>
      <c r="S24" s="50"/>
    </row>
    <row r="25" spans="2:19" s="103" customFormat="1" ht="31.5" hidden="1" customHeight="1" x14ac:dyDescent="0.25">
      <c r="B25" s="124">
        <v>2</v>
      </c>
      <c r="C25" s="3"/>
      <c r="D25" s="4"/>
      <c r="E25" s="5"/>
      <c r="F25" s="192"/>
      <c r="G25" s="197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6"/>
    </row>
    <row r="26" spans="2:19" s="103" customFormat="1" ht="31.5" hidden="1" customHeight="1" x14ac:dyDescent="0.25">
      <c r="B26" s="124">
        <v>3</v>
      </c>
      <c r="C26" s="3"/>
      <c r="D26" s="4"/>
      <c r="E26" s="5"/>
      <c r="F26" s="192"/>
      <c r="G26" s="197"/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6"/>
    </row>
    <row r="27" spans="2:19" s="103" customFormat="1" ht="31.5" hidden="1" customHeight="1" x14ac:dyDescent="0.25">
      <c r="B27" s="124">
        <v>4</v>
      </c>
      <c r="C27" s="3"/>
      <c r="D27" s="4"/>
      <c r="E27" s="5"/>
      <c r="F27" s="192"/>
      <c r="G27" s="197"/>
      <c r="H27" s="7"/>
      <c r="I27" s="8"/>
      <c r="J27" s="8"/>
      <c r="K27" s="8"/>
      <c r="L27" s="8"/>
      <c r="M27" s="8"/>
      <c r="N27" s="8"/>
      <c r="O27" s="8"/>
      <c r="P27" s="8"/>
      <c r="Q27" s="8"/>
      <c r="R27" s="8"/>
      <c r="S27" s="6"/>
    </row>
    <row r="28" spans="2:19" s="103" customFormat="1" ht="31.5" hidden="1" customHeight="1" x14ac:dyDescent="0.25">
      <c r="B28" s="124">
        <v>5</v>
      </c>
      <c r="C28" s="3"/>
      <c r="D28" s="4"/>
      <c r="E28" s="5"/>
      <c r="F28" s="192"/>
      <c r="G28" s="197"/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6"/>
    </row>
    <row r="29" spans="2:19" s="103" customFormat="1" ht="31.5" hidden="1" customHeight="1" x14ac:dyDescent="0.25">
      <c r="B29" s="124">
        <v>6</v>
      </c>
      <c r="C29" s="3"/>
      <c r="D29" s="4"/>
      <c r="E29" s="5"/>
      <c r="F29" s="192"/>
      <c r="G29" s="197"/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6"/>
    </row>
    <row r="30" spans="2:19" s="103" customFormat="1" ht="31.5" hidden="1" customHeight="1" x14ac:dyDescent="0.25">
      <c r="B30" s="124">
        <v>7</v>
      </c>
      <c r="C30" s="3"/>
      <c r="D30" s="4"/>
      <c r="E30" s="5"/>
      <c r="F30" s="192"/>
      <c r="G30" s="197"/>
      <c r="H30" s="7"/>
      <c r="I30" s="8"/>
      <c r="J30" s="8"/>
      <c r="K30" s="8"/>
      <c r="L30" s="8"/>
      <c r="M30" s="8"/>
      <c r="N30" s="8"/>
      <c r="O30" s="8"/>
      <c r="P30" s="8"/>
      <c r="Q30" s="8"/>
      <c r="R30" s="8"/>
      <c r="S30" s="6"/>
    </row>
    <row r="31" spans="2:19" s="103" customFormat="1" ht="31.5" hidden="1" customHeight="1" x14ac:dyDescent="0.25">
      <c r="B31" s="124">
        <v>8</v>
      </c>
      <c r="C31" s="3"/>
      <c r="D31" s="4"/>
      <c r="E31" s="5"/>
      <c r="F31" s="198"/>
      <c r="G31" s="199"/>
      <c r="H31" s="129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28"/>
    </row>
    <row r="32" spans="2:19" ht="31.5" customHeight="1" thickBot="1" x14ac:dyDescent="0.3">
      <c r="B32" s="282" t="s">
        <v>86</v>
      </c>
      <c r="C32" s="283"/>
      <c r="D32" s="283"/>
      <c r="E32" s="284"/>
      <c r="F32" s="200">
        <f>SUM(F23+F14)</f>
        <v>1820667.9600000002</v>
      </c>
      <c r="G32" s="201"/>
      <c r="H32" s="76"/>
    </row>
    <row r="33" spans="2:20" s="136" customFormat="1" x14ac:dyDescent="0.25">
      <c r="H33" s="137"/>
    </row>
    <row r="34" spans="2:20" s="139" customFormat="1" x14ac:dyDescent="0.25">
      <c r="B34" s="138" t="s">
        <v>25</v>
      </c>
      <c r="D34" s="140"/>
      <c r="E34" s="140"/>
      <c r="F34" s="141"/>
      <c r="G34" s="141"/>
      <c r="H34" s="142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2:20" s="139" customFormat="1" x14ac:dyDescent="0.25">
      <c r="B35" s="138"/>
      <c r="D35" s="140"/>
      <c r="E35" s="140"/>
      <c r="F35" s="141"/>
      <c r="G35" s="141"/>
      <c r="H35" s="142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2:20" s="139" customFormat="1" ht="12.75" customHeight="1" x14ac:dyDescent="0.25">
      <c r="B36" s="143" t="s">
        <v>26</v>
      </c>
      <c r="C36" s="143"/>
      <c r="D36" s="140"/>
      <c r="E36" s="140"/>
      <c r="F36" s="141"/>
      <c r="G36" s="141"/>
      <c r="H36" s="142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2:20" s="139" customFormat="1" x14ac:dyDescent="0.25">
      <c r="B37" s="144"/>
      <c r="C37" s="144"/>
      <c r="D37" s="140"/>
      <c r="E37" s="140"/>
      <c r="F37" s="141"/>
      <c r="G37" s="141"/>
      <c r="H37" s="142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2:20" s="148" customFormat="1" ht="18.75" customHeight="1" x14ac:dyDescent="0.25">
      <c r="B38" s="145" t="s">
        <v>27</v>
      </c>
      <c r="C38" s="144"/>
      <c r="D38" s="146"/>
      <c r="E38" s="146"/>
      <c r="F38" s="147"/>
      <c r="G38" s="147"/>
      <c r="H38" s="142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0" s="150" customFormat="1" x14ac:dyDescent="0.25">
      <c r="B39" s="149" t="s">
        <v>247</v>
      </c>
      <c r="D39" s="151"/>
      <c r="E39" s="151"/>
      <c r="F39" s="152"/>
      <c r="G39" s="152"/>
      <c r="H39" s="14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0" s="150" customFormat="1" x14ac:dyDescent="0.25">
      <c r="B40" s="150" t="s">
        <v>248</v>
      </c>
      <c r="D40" s="151"/>
      <c r="E40" s="151"/>
      <c r="F40" s="152"/>
      <c r="G40" s="152"/>
      <c r="H40" s="14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0" s="150" customFormat="1" x14ac:dyDescent="0.25">
      <c r="B41" s="150" t="s">
        <v>249</v>
      </c>
      <c r="D41" s="151"/>
      <c r="E41" s="151"/>
      <c r="F41" s="152"/>
      <c r="G41" s="152"/>
      <c r="H41" s="14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0" s="150" customFormat="1" x14ac:dyDescent="0.25">
      <c r="B42" s="150" t="s">
        <v>250</v>
      </c>
      <c r="D42" s="151"/>
      <c r="E42" s="151"/>
      <c r="F42" s="152"/>
      <c r="G42" s="152"/>
      <c r="H42" s="14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0" s="150" customFormat="1" x14ac:dyDescent="0.25">
      <c r="D43" s="151"/>
      <c r="E43" s="151"/>
      <c r="F43" s="152"/>
      <c r="G43" s="152"/>
      <c r="H43" s="14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</row>
    <row r="44" spans="2:20" s="157" customFormat="1" x14ac:dyDescent="0.25">
      <c r="B44" s="153" t="s">
        <v>28</v>
      </c>
      <c r="C44" s="153"/>
      <c r="D44" s="154"/>
      <c r="E44" s="154"/>
      <c r="F44" s="155"/>
      <c r="G44" s="155"/>
      <c r="H44" s="156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</row>
    <row r="45" spans="2:20" s="150" customFormat="1" x14ac:dyDescent="0.25">
      <c r="B45" s="150" t="s">
        <v>251</v>
      </c>
      <c r="D45" s="151"/>
      <c r="E45" s="151"/>
      <c r="F45" s="152"/>
      <c r="G45" s="152"/>
      <c r="H45" s="14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</row>
    <row r="46" spans="2:20" s="150" customFormat="1" x14ac:dyDescent="0.25">
      <c r="B46" s="150" t="s">
        <v>252</v>
      </c>
      <c r="D46" s="151"/>
      <c r="E46" s="151"/>
      <c r="F46" s="152"/>
      <c r="G46" s="152"/>
      <c r="H46" s="14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</row>
    <row r="47" spans="2:20" s="150" customFormat="1" x14ac:dyDescent="0.25">
      <c r="B47" s="150" t="s">
        <v>253</v>
      </c>
      <c r="D47" s="151"/>
      <c r="E47" s="151"/>
      <c r="F47" s="152"/>
      <c r="G47" s="152"/>
      <c r="H47" s="14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</row>
    <row r="48" spans="2:20" s="150" customFormat="1" x14ac:dyDescent="0.25">
      <c r="B48" s="150" t="s">
        <v>254</v>
      </c>
      <c r="D48" s="151"/>
      <c r="E48" s="151"/>
      <c r="F48" s="152"/>
      <c r="G48" s="152"/>
      <c r="H48" s="14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</row>
    <row r="49" spans="2:20" s="150" customFormat="1" x14ac:dyDescent="0.25">
      <c r="B49" s="150" t="s">
        <v>255</v>
      </c>
      <c r="D49" s="151"/>
      <c r="E49" s="151"/>
      <c r="F49" s="152"/>
      <c r="G49" s="152"/>
      <c r="H49" s="14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</row>
    <row r="50" spans="2:20" s="150" customFormat="1" x14ac:dyDescent="0.25">
      <c r="B50" s="150" t="s">
        <v>256</v>
      </c>
      <c r="D50" s="151"/>
      <c r="E50" s="151"/>
      <c r="F50" s="152"/>
      <c r="G50" s="152"/>
      <c r="H50" s="14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</row>
    <row r="51" spans="2:20" s="150" customFormat="1" x14ac:dyDescent="0.25">
      <c r="B51" s="150" t="s">
        <v>257</v>
      </c>
      <c r="D51" s="151"/>
      <c r="E51" s="151"/>
      <c r="F51" s="152"/>
      <c r="G51" s="152"/>
      <c r="H51" s="14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</row>
    <row r="52" spans="2:20" s="150" customFormat="1" x14ac:dyDescent="0.25">
      <c r="B52" s="150" t="s">
        <v>258</v>
      </c>
      <c r="D52" s="151"/>
      <c r="E52" s="151"/>
      <c r="F52" s="152"/>
      <c r="G52" s="152"/>
      <c r="H52" s="14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</row>
    <row r="53" spans="2:20" s="150" customFormat="1" x14ac:dyDescent="0.25">
      <c r="D53" s="151"/>
      <c r="E53" s="151"/>
      <c r="F53" s="152"/>
      <c r="G53" s="152"/>
      <c r="H53" s="14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</row>
    <row r="54" spans="2:20" s="157" customFormat="1" x14ac:dyDescent="0.25">
      <c r="B54" s="153" t="s">
        <v>29</v>
      </c>
      <c r="C54" s="153"/>
      <c r="D54" s="154"/>
      <c r="E54" s="154"/>
      <c r="F54" s="155"/>
      <c r="G54" s="155"/>
      <c r="H54" s="156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</row>
    <row r="55" spans="2:20" s="158" customFormat="1" x14ac:dyDescent="0.25">
      <c r="B55" s="158" t="s">
        <v>30</v>
      </c>
      <c r="D55" s="159"/>
      <c r="E55" s="159"/>
      <c r="F55" s="160"/>
      <c r="G55" s="160"/>
      <c r="H55" s="156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</row>
    <row r="56" spans="2:20" s="150" customFormat="1" x14ac:dyDescent="0.25">
      <c r="B56" s="150" t="s">
        <v>31</v>
      </c>
      <c r="D56" s="151"/>
      <c r="E56" s="151"/>
      <c r="F56" s="152"/>
      <c r="G56" s="152"/>
      <c r="H56" s="14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</row>
    <row r="57" spans="2:20" s="150" customFormat="1" x14ac:dyDescent="0.25">
      <c r="B57" s="150" t="s">
        <v>32</v>
      </c>
      <c r="D57" s="151"/>
      <c r="E57" s="151"/>
      <c r="F57" s="152"/>
      <c r="G57" s="152"/>
      <c r="H57" s="14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</row>
    <row r="58" spans="2:20" s="150" customFormat="1" x14ac:dyDescent="0.25">
      <c r="B58" s="150" t="s">
        <v>259</v>
      </c>
      <c r="D58" s="151"/>
      <c r="E58" s="151"/>
      <c r="F58" s="152"/>
      <c r="G58" s="152"/>
      <c r="H58" s="14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</row>
    <row r="59" spans="2:20" s="150" customFormat="1" x14ac:dyDescent="0.25">
      <c r="B59" s="150" t="s">
        <v>260</v>
      </c>
      <c r="D59" s="151"/>
      <c r="E59" s="151"/>
      <c r="F59" s="152"/>
      <c r="G59" s="152"/>
      <c r="H59" s="14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</row>
    <row r="60" spans="2:20" s="150" customFormat="1" x14ac:dyDescent="0.25">
      <c r="B60" s="150" t="s">
        <v>261</v>
      </c>
      <c r="D60" s="151"/>
      <c r="E60" s="151"/>
      <c r="F60" s="152"/>
      <c r="G60" s="152"/>
      <c r="H60" s="14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</row>
    <row r="61" spans="2:20" s="150" customFormat="1" x14ac:dyDescent="0.25">
      <c r="B61" s="150" t="s">
        <v>262</v>
      </c>
      <c r="D61" s="151"/>
      <c r="E61" s="151"/>
      <c r="F61" s="152"/>
      <c r="G61" s="152"/>
      <c r="H61" s="14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</row>
    <row r="62" spans="2:20" s="150" customFormat="1" x14ac:dyDescent="0.25">
      <c r="B62" s="158" t="s">
        <v>33</v>
      </c>
      <c r="D62" s="151"/>
      <c r="E62" s="151"/>
      <c r="F62" s="152"/>
      <c r="G62" s="152"/>
      <c r="H62" s="14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</row>
    <row r="63" spans="2:20" s="150" customFormat="1" x14ac:dyDescent="0.25">
      <c r="B63" s="150" t="s">
        <v>34</v>
      </c>
      <c r="D63" s="151"/>
      <c r="E63" s="151"/>
      <c r="F63" s="152"/>
      <c r="G63" s="152"/>
      <c r="H63" s="14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</row>
    <row r="64" spans="2:20" s="150" customFormat="1" x14ac:dyDescent="0.25">
      <c r="B64" s="150" t="s">
        <v>35</v>
      </c>
      <c r="D64" s="151"/>
      <c r="E64" s="151"/>
      <c r="F64" s="152"/>
      <c r="G64" s="152"/>
      <c r="H64" s="14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</row>
    <row r="65" spans="2:20" s="150" customFormat="1" x14ac:dyDescent="0.25">
      <c r="B65" s="150" t="s">
        <v>36</v>
      </c>
      <c r="D65" s="151"/>
      <c r="E65" s="151"/>
      <c r="F65" s="152"/>
      <c r="G65" s="152"/>
      <c r="H65" s="14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</row>
    <row r="66" spans="2:20" s="150" customFormat="1" x14ac:dyDescent="0.25">
      <c r="B66" s="150" t="s">
        <v>37</v>
      </c>
      <c r="D66" s="151"/>
      <c r="E66" s="151"/>
      <c r="F66" s="152"/>
      <c r="G66" s="152"/>
      <c r="H66" s="14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</row>
    <row r="67" spans="2:20" s="150" customFormat="1" x14ac:dyDescent="0.25">
      <c r="B67" s="150" t="s">
        <v>263</v>
      </c>
      <c r="D67" s="151"/>
      <c r="E67" s="151"/>
      <c r="F67" s="152"/>
      <c r="G67" s="152"/>
      <c r="H67" s="14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</row>
    <row r="68" spans="2:20" s="150" customFormat="1" x14ac:dyDescent="0.25">
      <c r="B68" s="150" t="s">
        <v>38</v>
      </c>
      <c r="D68" s="151"/>
      <c r="E68" s="151"/>
      <c r="F68" s="152"/>
      <c r="G68" s="152"/>
      <c r="H68" s="14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</row>
    <row r="69" spans="2:20" s="150" customFormat="1" x14ac:dyDescent="0.25">
      <c r="B69" s="150" t="s">
        <v>39</v>
      </c>
      <c r="D69" s="151"/>
      <c r="E69" s="151"/>
      <c r="F69" s="152"/>
      <c r="G69" s="152"/>
      <c r="H69" s="14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</row>
  </sheetData>
  <sheetProtection algorithmName="SHA-512" hashValue="h4/Y2psYXjIofuEfHo5ZhEiqilQ3UB1636311TANQCwcx4yh724Fp8H77QWTrr/e16PhYBLN596j2AKlmtOTkA==" saltValue="sQh6A6oUnpSDlumDicRE5Q==" spinCount="100000" sheet="1" objects="1" scenarios="1"/>
  <mergeCells count="11">
    <mergeCell ref="K12:L12"/>
    <mergeCell ref="B6:C6"/>
    <mergeCell ref="B4:H4"/>
    <mergeCell ref="B9:H9"/>
    <mergeCell ref="F5:G5"/>
    <mergeCell ref="F12:G12"/>
    <mergeCell ref="B32:E32"/>
    <mergeCell ref="C23:E23"/>
    <mergeCell ref="C14:E14"/>
    <mergeCell ref="D6:H6"/>
    <mergeCell ref="B1:E1"/>
  </mergeCells>
  <dataValidations count="2">
    <dataValidation type="list" allowBlank="1" showInputMessage="1" showErrorMessage="1" sqref="G24:G31 G15:G22" xr:uid="{00000000-0002-0000-0300-000000000000}">
      <formula1>"Odtworzeniowa,Księgowa Brutto,Rzeczywista"</formula1>
    </dataValidation>
    <dataValidation type="list" allowBlank="1" showInputMessage="1" showErrorMessage="1" sqref="O15:P22 O24:P31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31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4"/>
  <sheetViews>
    <sheetView showGridLines="0" topLeftCell="A9" zoomScale="70" zoomScaleNormal="70" workbookViewId="0">
      <selection activeCell="D14" sqref="D14"/>
    </sheetView>
  </sheetViews>
  <sheetFormatPr defaultColWidth="27" defaultRowHeight="13.2" x14ac:dyDescent="0.25"/>
  <cols>
    <col min="1" max="1" width="5.33203125" style="73" customWidth="1"/>
    <col min="2" max="2" width="3.88671875" style="71" customWidth="1"/>
    <col min="3" max="3" width="43.33203125" style="73" customWidth="1"/>
    <col min="4" max="5" width="32.33203125" style="73" customWidth="1"/>
    <col min="6" max="6" width="19.44140625" style="73" customWidth="1"/>
    <col min="7" max="7" width="16.109375" style="73" customWidth="1"/>
    <col min="8" max="8" width="11.5546875" style="73" customWidth="1"/>
    <col min="9" max="9" width="11" style="73" customWidth="1"/>
    <col min="10" max="10" width="9.109375" style="73" customWidth="1"/>
    <col min="11" max="11" width="15.88671875" style="73" customWidth="1"/>
    <col min="12" max="250" width="9.109375" style="73" customWidth="1"/>
    <col min="251" max="251" width="3.88671875" style="73" customWidth="1"/>
    <col min="252" max="252" width="33.6640625" style="73" customWidth="1"/>
    <col min="253" max="253" width="25.6640625" style="73" customWidth="1"/>
    <col min="254" max="16384" width="27" style="73"/>
  </cols>
  <sheetData>
    <row r="1" spans="2:6" ht="65.400000000000006" customHeight="1" x14ac:dyDescent="0.25">
      <c r="B1" s="301" t="str">
        <f>'DANE OGÓLNE'!B1</f>
        <v>Załącznik nr 25 do Specyfikacji Warunków Zamówienia pn. „Usługa ubezpieczenia Gminy Przemęt oraz podległych jednostek organizacyjnych”
Znak Sprawy ZP.5.2026.PIB
- "Wykaz mienia_Żłobek"</v>
      </c>
      <c r="C1" s="301"/>
    </row>
    <row r="2" spans="2:6" ht="36.75" customHeight="1" x14ac:dyDescent="0.25"/>
    <row r="3" spans="2:6" ht="36.75" customHeight="1" x14ac:dyDescent="0.25">
      <c r="B3" s="228" t="s">
        <v>2</v>
      </c>
      <c r="C3" s="228"/>
      <c r="D3" s="228"/>
      <c r="E3" s="228"/>
      <c r="F3" s="228"/>
    </row>
    <row r="4" spans="2:6" ht="36.75" customHeight="1" x14ac:dyDescent="0.25"/>
    <row r="5" spans="2:6" ht="24" customHeight="1" x14ac:dyDescent="0.25">
      <c r="B5" s="299" t="s">
        <v>18</v>
      </c>
      <c r="C5" s="300"/>
      <c r="D5" s="302" t="s">
        <v>126</v>
      </c>
      <c r="E5" s="303"/>
      <c r="F5" s="304"/>
    </row>
    <row r="6" spans="2:6" ht="24" customHeight="1" x14ac:dyDescent="0.25">
      <c r="B6" s="299" t="s">
        <v>108</v>
      </c>
      <c r="C6" s="300"/>
      <c r="D6" s="302" t="s">
        <v>142</v>
      </c>
      <c r="E6" s="303"/>
      <c r="F6" s="304"/>
    </row>
    <row r="7" spans="2:6" s="103" customFormat="1" ht="21.75" customHeight="1" thickBot="1" x14ac:dyDescent="0.3">
      <c r="B7" s="72"/>
      <c r="C7" s="72"/>
    </row>
    <row r="8" spans="2:6" s="103" customFormat="1" ht="40.950000000000003" customHeight="1" x14ac:dyDescent="0.25">
      <c r="B8" s="72"/>
      <c r="C8" s="72"/>
      <c r="D8" s="297" t="s">
        <v>323</v>
      </c>
      <c r="E8" s="298"/>
    </row>
    <row r="9" spans="2:6" ht="36" customHeight="1" x14ac:dyDescent="0.25">
      <c r="B9" s="80" t="s">
        <v>17</v>
      </c>
      <c r="C9" s="167" t="s">
        <v>19</v>
      </c>
      <c r="D9" s="82" t="s">
        <v>20</v>
      </c>
      <c r="E9" s="83" t="s">
        <v>21</v>
      </c>
    </row>
    <row r="10" spans="2:6" ht="30.75" customHeight="1" x14ac:dyDescent="0.25">
      <c r="B10" s="100">
        <v>1</v>
      </c>
      <c r="C10" s="203" t="s">
        <v>88</v>
      </c>
      <c r="D10" s="205">
        <f>SUMIF($G$22:$G$91,"stacjonarny",$D$22:$D$91)</f>
        <v>950</v>
      </c>
      <c r="E10" s="206" t="s">
        <v>91</v>
      </c>
    </row>
    <row r="11" spans="2:6" ht="30.75" customHeight="1" x14ac:dyDescent="0.25">
      <c r="B11" s="100">
        <v>2</v>
      </c>
      <c r="C11" s="204" t="s">
        <v>89</v>
      </c>
      <c r="D11" s="205">
        <f>SUMIF($G$22:$G$91,"przenośny",$D$22:$D$91)</f>
        <v>22038.2</v>
      </c>
      <c r="E11" s="206" t="s">
        <v>91</v>
      </c>
    </row>
    <row r="12" spans="2:6" ht="30.75" customHeight="1" x14ac:dyDescent="0.25">
      <c r="B12" s="100">
        <v>3</v>
      </c>
      <c r="C12" s="204" t="s">
        <v>90</v>
      </c>
      <c r="D12" s="205">
        <f>SUMIF($G$22:$G$91,"oprogramowanie",$D$22:$D$91)</f>
        <v>1180.8</v>
      </c>
      <c r="E12" s="206" t="s">
        <v>91</v>
      </c>
    </row>
    <row r="13" spans="2:6" ht="30.75" customHeight="1" x14ac:dyDescent="0.25">
      <c r="B13" s="100">
        <v>4</v>
      </c>
      <c r="C13" s="204" t="s">
        <v>156</v>
      </c>
      <c r="D13" s="205">
        <f>SUMIF($G$21:$G$301,"Monitoring",$D$21:$D$301)</f>
        <v>0</v>
      </c>
      <c r="E13" s="206" t="s">
        <v>91</v>
      </c>
    </row>
    <row r="14" spans="2:6" ht="24" customHeight="1" x14ac:dyDescent="0.25">
      <c r="B14" s="310" t="s">
        <v>16</v>
      </c>
      <c r="C14" s="311"/>
      <c r="D14" s="207">
        <f>SUM(D10:D13)</f>
        <v>24169</v>
      </c>
      <c r="E14" s="208"/>
    </row>
    <row r="15" spans="2:6" ht="28.95" customHeight="1" thickBot="1" x14ac:dyDescent="0.3">
      <c r="B15" s="305" t="s">
        <v>154</v>
      </c>
      <c r="C15" s="306"/>
      <c r="D15" s="209">
        <f>SUMIF($K$22:$K$302,"TAK",$D$22:$D$302)</f>
        <v>0</v>
      </c>
      <c r="E15" s="106"/>
    </row>
    <row r="16" spans="2:6" x14ac:dyDescent="0.25">
      <c r="C16" s="164"/>
    </row>
    <row r="17" spans="2:11" ht="158.4" hidden="1" customHeight="1" x14ac:dyDescent="0.25">
      <c r="B17" s="307" t="s">
        <v>264</v>
      </c>
      <c r="C17" s="308"/>
      <c r="D17" s="308"/>
      <c r="E17" s="308"/>
      <c r="F17" s="308"/>
      <c r="G17" s="308"/>
      <c r="H17" s="309"/>
    </row>
    <row r="18" spans="2:11" x14ac:dyDescent="0.25">
      <c r="C18" s="164"/>
    </row>
    <row r="19" spans="2:11" ht="13.8" thickBot="1" x14ac:dyDescent="0.3">
      <c r="C19" s="164"/>
    </row>
    <row r="20" spans="2:11" ht="43.2" customHeight="1" x14ac:dyDescent="0.25">
      <c r="C20" s="164"/>
      <c r="D20" s="297" t="s">
        <v>323</v>
      </c>
      <c r="E20" s="298"/>
    </row>
    <row r="21" spans="2:11" s="76" customFormat="1" ht="48.75" customHeight="1" x14ac:dyDescent="0.25">
      <c r="B21" s="80" t="s">
        <v>17</v>
      </c>
      <c r="C21" s="167" t="s">
        <v>19</v>
      </c>
      <c r="D21" s="82" t="s">
        <v>22</v>
      </c>
      <c r="E21" s="83" t="s">
        <v>21</v>
      </c>
      <c r="F21" s="212" t="s">
        <v>44</v>
      </c>
      <c r="G21" s="80" t="s">
        <v>155</v>
      </c>
      <c r="H21" s="80" t="s">
        <v>125</v>
      </c>
      <c r="I21" s="80" t="s">
        <v>45</v>
      </c>
      <c r="J21" s="80" t="s">
        <v>92</v>
      </c>
      <c r="K21" s="80" t="s">
        <v>153</v>
      </c>
    </row>
    <row r="22" spans="2:11" s="76" customFormat="1" ht="27.6" customHeight="1" x14ac:dyDescent="0.25">
      <c r="B22" s="165">
        <v>1</v>
      </c>
      <c r="C22" s="210" t="s">
        <v>151</v>
      </c>
      <c r="D22" s="216">
        <v>3997.5</v>
      </c>
      <c r="E22" s="184" t="s">
        <v>141</v>
      </c>
      <c r="F22" s="168">
        <v>6</v>
      </c>
      <c r="G22" s="166" t="s">
        <v>136</v>
      </c>
      <c r="H22" s="166">
        <v>1</v>
      </c>
      <c r="I22" s="79" t="s">
        <v>150</v>
      </c>
      <c r="J22" s="166">
        <v>2021</v>
      </c>
      <c r="K22" s="166" t="s">
        <v>147</v>
      </c>
    </row>
    <row r="23" spans="2:11" s="76" customFormat="1" ht="27.6" customHeight="1" x14ac:dyDescent="0.25">
      <c r="B23" s="165">
        <v>2</v>
      </c>
      <c r="C23" s="210" t="s">
        <v>138</v>
      </c>
      <c r="D23" s="216">
        <v>1180.8</v>
      </c>
      <c r="E23" s="184" t="s">
        <v>141</v>
      </c>
      <c r="F23" s="168"/>
      <c r="G23" s="166" t="s">
        <v>137</v>
      </c>
      <c r="H23" s="166">
        <v>1</v>
      </c>
      <c r="I23" s="79" t="s">
        <v>139</v>
      </c>
      <c r="J23" s="166"/>
      <c r="K23" s="166" t="s">
        <v>147</v>
      </c>
    </row>
    <row r="24" spans="2:11" s="76" customFormat="1" ht="27.6" customHeight="1" x14ac:dyDescent="0.25">
      <c r="B24" s="165">
        <v>3</v>
      </c>
      <c r="C24" s="210" t="s">
        <v>265</v>
      </c>
      <c r="D24" s="216">
        <v>7650</v>
      </c>
      <c r="E24" s="184" t="s">
        <v>141</v>
      </c>
      <c r="F24" s="168" t="s">
        <v>267</v>
      </c>
      <c r="G24" s="166" t="s">
        <v>136</v>
      </c>
      <c r="H24" s="166">
        <v>1</v>
      </c>
      <c r="I24" s="79" t="s">
        <v>139</v>
      </c>
      <c r="J24" s="166">
        <v>2021</v>
      </c>
      <c r="K24" s="166" t="s">
        <v>147</v>
      </c>
    </row>
    <row r="25" spans="2:11" s="76" customFormat="1" ht="27.6" customHeight="1" x14ac:dyDescent="0.25">
      <c r="B25" s="165">
        <v>4</v>
      </c>
      <c r="C25" s="210" t="s">
        <v>266</v>
      </c>
      <c r="D25" s="216">
        <v>1494.45</v>
      </c>
      <c r="E25" s="184" t="s">
        <v>141</v>
      </c>
      <c r="F25" s="168" t="s">
        <v>268</v>
      </c>
      <c r="G25" s="166" t="s">
        <v>136</v>
      </c>
      <c r="H25" s="166">
        <v>1</v>
      </c>
      <c r="I25" s="79" t="s">
        <v>150</v>
      </c>
      <c r="J25" s="166">
        <v>2021</v>
      </c>
      <c r="K25" s="166" t="s">
        <v>147</v>
      </c>
    </row>
    <row r="26" spans="2:11" s="76" customFormat="1" ht="27.6" customHeight="1" x14ac:dyDescent="0.25">
      <c r="B26" s="165">
        <v>5</v>
      </c>
      <c r="C26" s="210" t="s">
        <v>294</v>
      </c>
      <c r="D26" s="216">
        <v>2730</v>
      </c>
      <c r="E26" s="184" t="s">
        <v>141</v>
      </c>
      <c r="F26" s="168" t="s">
        <v>293</v>
      </c>
      <c r="G26" s="166" t="s">
        <v>136</v>
      </c>
      <c r="H26" s="166">
        <v>1</v>
      </c>
      <c r="I26" s="79" t="s">
        <v>150</v>
      </c>
      <c r="J26" s="166">
        <v>2024</v>
      </c>
      <c r="K26" s="166" t="s">
        <v>147</v>
      </c>
    </row>
    <row r="27" spans="2:11" s="76" customFormat="1" ht="27.6" customHeight="1" x14ac:dyDescent="0.25">
      <c r="B27" s="165">
        <v>6</v>
      </c>
      <c r="C27" s="211" t="s">
        <v>324</v>
      </c>
      <c r="D27" s="216">
        <v>2999</v>
      </c>
      <c r="E27" s="184" t="s">
        <v>141</v>
      </c>
      <c r="F27" s="213" t="s">
        <v>327</v>
      </c>
      <c r="G27" s="202" t="s">
        <v>136</v>
      </c>
      <c r="H27" s="202">
        <v>1</v>
      </c>
      <c r="I27" s="183" t="s">
        <v>140</v>
      </c>
      <c r="J27" s="202">
        <v>2025</v>
      </c>
      <c r="K27" s="202" t="s">
        <v>147</v>
      </c>
    </row>
    <row r="28" spans="2:11" s="76" customFormat="1" ht="27.6" customHeight="1" x14ac:dyDescent="0.25">
      <c r="B28" s="165">
        <v>7</v>
      </c>
      <c r="C28" s="211" t="s">
        <v>325</v>
      </c>
      <c r="D28" s="216">
        <v>950</v>
      </c>
      <c r="E28" s="184" t="s">
        <v>141</v>
      </c>
      <c r="F28" s="213" t="s">
        <v>328</v>
      </c>
      <c r="G28" s="202" t="s">
        <v>292</v>
      </c>
      <c r="H28" s="202">
        <v>1</v>
      </c>
      <c r="I28" s="183" t="s">
        <v>139</v>
      </c>
      <c r="J28" s="202">
        <v>2025</v>
      </c>
      <c r="K28" s="202" t="s">
        <v>147</v>
      </c>
    </row>
    <row r="29" spans="2:11" s="76" customFormat="1" ht="27.6" customHeight="1" thickBot="1" x14ac:dyDescent="0.3">
      <c r="B29" s="165">
        <v>8</v>
      </c>
      <c r="C29" s="211" t="s">
        <v>326</v>
      </c>
      <c r="D29" s="217">
        <v>3167.25</v>
      </c>
      <c r="E29" s="218" t="s">
        <v>141</v>
      </c>
      <c r="F29" s="213" t="s">
        <v>329</v>
      </c>
      <c r="G29" s="202" t="s">
        <v>136</v>
      </c>
      <c r="H29" s="202">
        <v>1</v>
      </c>
      <c r="I29" s="183" t="s">
        <v>150</v>
      </c>
      <c r="J29" s="202">
        <v>2026</v>
      </c>
      <c r="K29" s="202" t="s">
        <v>147</v>
      </c>
    </row>
    <row r="30" spans="2:11" s="76" customFormat="1" ht="20.25" hidden="1" customHeight="1" x14ac:dyDescent="0.25">
      <c r="B30" s="165">
        <v>9</v>
      </c>
      <c r="C30" s="10"/>
      <c r="D30" s="214"/>
      <c r="E30" s="215"/>
      <c r="F30" s="11"/>
      <c r="G30" s="11"/>
      <c r="H30" s="11"/>
      <c r="I30" s="1"/>
      <c r="J30" s="11"/>
      <c r="K30" s="11"/>
    </row>
    <row r="31" spans="2:11" s="76" customFormat="1" ht="20.25" hidden="1" customHeight="1" x14ac:dyDescent="0.25">
      <c r="B31" s="165">
        <v>10</v>
      </c>
      <c r="C31" s="10"/>
      <c r="D31" s="9"/>
      <c r="E31" s="1"/>
      <c r="F31" s="11"/>
      <c r="G31" s="11"/>
      <c r="H31" s="11"/>
      <c r="I31" s="1"/>
      <c r="J31" s="11"/>
      <c r="K31" s="11"/>
    </row>
    <row r="32" spans="2:11" s="76" customFormat="1" ht="20.25" hidden="1" customHeight="1" x14ac:dyDescent="0.25">
      <c r="B32" s="165">
        <v>11</v>
      </c>
      <c r="C32" s="10"/>
      <c r="D32" s="9"/>
      <c r="E32" s="1"/>
      <c r="F32" s="11"/>
      <c r="G32" s="11"/>
      <c r="H32" s="11"/>
      <c r="I32" s="1"/>
      <c r="J32" s="11"/>
      <c r="K32" s="11"/>
    </row>
    <row r="33" spans="2:11" s="76" customFormat="1" ht="20.25" hidden="1" customHeight="1" x14ac:dyDescent="0.25">
      <c r="B33" s="165">
        <v>12</v>
      </c>
      <c r="C33" s="10"/>
      <c r="D33" s="9"/>
      <c r="E33" s="1"/>
      <c r="F33" s="11"/>
      <c r="G33" s="11"/>
      <c r="H33" s="11"/>
      <c r="I33" s="1"/>
      <c r="J33" s="11"/>
      <c r="K33" s="11"/>
    </row>
    <row r="34" spans="2:11" s="76" customFormat="1" ht="20.25" hidden="1" customHeight="1" x14ac:dyDescent="0.25">
      <c r="B34" s="165">
        <v>13</v>
      </c>
      <c r="C34" s="10"/>
      <c r="D34" s="9"/>
      <c r="E34" s="1"/>
      <c r="F34" s="11"/>
      <c r="G34" s="11"/>
      <c r="H34" s="11"/>
      <c r="I34" s="1"/>
      <c r="J34" s="11"/>
      <c r="K34" s="11"/>
    </row>
    <row r="35" spans="2:11" s="76" customFormat="1" ht="20.25" hidden="1" customHeight="1" x14ac:dyDescent="0.25">
      <c r="B35" s="165">
        <v>14</v>
      </c>
      <c r="C35" s="10"/>
      <c r="D35" s="9"/>
      <c r="E35" s="1"/>
      <c r="F35" s="11"/>
      <c r="G35" s="11"/>
      <c r="H35" s="11"/>
      <c r="I35" s="1"/>
      <c r="J35" s="11"/>
      <c r="K35" s="11"/>
    </row>
    <row r="36" spans="2:11" s="76" customFormat="1" ht="20.25" hidden="1" customHeight="1" x14ac:dyDescent="0.25">
      <c r="B36" s="165">
        <v>15</v>
      </c>
      <c r="C36" s="10"/>
      <c r="D36" s="9"/>
      <c r="E36" s="1"/>
      <c r="F36" s="11"/>
      <c r="G36" s="11"/>
      <c r="H36" s="11"/>
      <c r="I36" s="1"/>
      <c r="J36" s="11"/>
      <c r="K36" s="11"/>
    </row>
    <row r="37" spans="2:11" s="76" customFormat="1" ht="20.25" hidden="1" customHeight="1" x14ac:dyDescent="0.25">
      <c r="B37" s="165">
        <v>16</v>
      </c>
      <c r="C37" s="10"/>
      <c r="D37" s="9"/>
      <c r="E37" s="1"/>
      <c r="F37" s="11"/>
      <c r="G37" s="11"/>
      <c r="H37" s="11"/>
      <c r="I37" s="1"/>
      <c r="J37" s="11"/>
      <c r="K37" s="11"/>
    </row>
    <row r="38" spans="2:11" s="76" customFormat="1" ht="20.25" hidden="1" customHeight="1" x14ac:dyDescent="0.25">
      <c r="B38" s="165">
        <v>17</v>
      </c>
      <c r="C38" s="10"/>
      <c r="D38" s="9"/>
      <c r="E38" s="1"/>
      <c r="F38" s="11"/>
      <c r="G38" s="11"/>
      <c r="H38" s="11"/>
      <c r="I38" s="1"/>
      <c r="J38" s="11"/>
      <c r="K38" s="11"/>
    </row>
    <row r="39" spans="2:11" s="76" customFormat="1" ht="20.25" hidden="1" customHeight="1" x14ac:dyDescent="0.25">
      <c r="B39" s="165">
        <v>18</v>
      </c>
      <c r="C39" s="10"/>
      <c r="D39" s="9"/>
      <c r="E39" s="1"/>
      <c r="F39" s="11"/>
      <c r="G39" s="11"/>
      <c r="H39" s="11"/>
      <c r="I39" s="1"/>
      <c r="J39" s="11"/>
      <c r="K39" s="11"/>
    </row>
    <row r="40" spans="2:11" s="76" customFormat="1" ht="20.25" hidden="1" customHeight="1" x14ac:dyDescent="0.25">
      <c r="B40" s="165">
        <v>19</v>
      </c>
      <c r="C40" s="10"/>
      <c r="D40" s="9"/>
      <c r="E40" s="1"/>
      <c r="F40" s="11"/>
      <c r="G40" s="11"/>
      <c r="H40" s="11"/>
      <c r="I40" s="1"/>
      <c r="J40" s="11"/>
      <c r="K40" s="11"/>
    </row>
    <row r="41" spans="2:11" s="76" customFormat="1" ht="20.25" hidden="1" customHeight="1" x14ac:dyDescent="0.25">
      <c r="B41" s="165">
        <v>20</v>
      </c>
      <c r="C41" s="10"/>
      <c r="D41" s="9"/>
      <c r="E41" s="1"/>
      <c r="F41" s="11"/>
      <c r="G41" s="11"/>
      <c r="H41" s="11"/>
      <c r="I41" s="1"/>
      <c r="J41" s="11"/>
      <c r="K41" s="11"/>
    </row>
    <row r="42" spans="2:11" s="76" customFormat="1" ht="20.25" hidden="1" customHeight="1" x14ac:dyDescent="0.25">
      <c r="B42" s="165">
        <v>21</v>
      </c>
      <c r="C42" s="10"/>
      <c r="D42" s="9"/>
      <c r="E42" s="1"/>
      <c r="F42" s="11"/>
      <c r="G42" s="11"/>
      <c r="H42" s="11"/>
      <c r="I42" s="1"/>
      <c r="J42" s="11"/>
      <c r="K42" s="11"/>
    </row>
    <row r="43" spans="2:11" s="76" customFormat="1" ht="20.25" hidden="1" customHeight="1" x14ac:dyDescent="0.25">
      <c r="B43" s="165">
        <v>22</v>
      </c>
      <c r="C43" s="10"/>
      <c r="D43" s="9"/>
      <c r="E43" s="1"/>
      <c r="F43" s="11"/>
      <c r="G43" s="11"/>
      <c r="H43" s="11"/>
      <c r="I43" s="1"/>
      <c r="J43" s="11"/>
      <c r="K43" s="11"/>
    </row>
    <row r="44" spans="2:11" s="76" customFormat="1" ht="20.25" hidden="1" customHeight="1" x14ac:dyDescent="0.25">
      <c r="B44" s="165">
        <v>23</v>
      </c>
      <c r="C44" s="10"/>
      <c r="D44" s="9"/>
      <c r="E44" s="1"/>
      <c r="F44" s="11"/>
      <c r="G44" s="11"/>
      <c r="H44" s="11"/>
      <c r="I44" s="1"/>
      <c r="J44" s="11"/>
      <c r="K44" s="11"/>
    </row>
    <row r="45" spans="2:11" s="76" customFormat="1" ht="20.25" hidden="1" customHeight="1" x14ac:dyDescent="0.25">
      <c r="B45" s="165">
        <v>24</v>
      </c>
      <c r="C45" s="10"/>
      <c r="D45" s="9"/>
      <c r="E45" s="1"/>
      <c r="F45" s="11"/>
      <c r="G45" s="11"/>
      <c r="H45" s="11"/>
      <c r="I45" s="1"/>
      <c r="J45" s="11"/>
      <c r="K45" s="11"/>
    </row>
    <row r="46" spans="2:11" s="76" customFormat="1" ht="20.25" hidden="1" customHeight="1" x14ac:dyDescent="0.25">
      <c r="B46" s="165">
        <v>25</v>
      </c>
      <c r="C46" s="10"/>
      <c r="D46" s="9"/>
      <c r="E46" s="1"/>
      <c r="F46" s="11"/>
      <c r="G46" s="11"/>
      <c r="H46" s="11"/>
      <c r="I46" s="1"/>
      <c r="J46" s="11"/>
      <c r="K46" s="11"/>
    </row>
    <row r="47" spans="2:11" s="76" customFormat="1" ht="20.25" hidden="1" customHeight="1" x14ac:dyDescent="0.25">
      <c r="B47" s="165">
        <v>26</v>
      </c>
      <c r="C47" s="10"/>
      <c r="D47" s="9"/>
      <c r="E47" s="1"/>
      <c r="F47" s="11"/>
      <c r="G47" s="11"/>
      <c r="H47" s="11"/>
      <c r="I47" s="1"/>
      <c r="J47" s="11"/>
      <c r="K47" s="11"/>
    </row>
    <row r="48" spans="2:11" s="76" customFormat="1" ht="20.25" hidden="1" customHeight="1" x14ac:dyDescent="0.25">
      <c r="B48" s="165">
        <v>27</v>
      </c>
      <c r="C48" s="10"/>
      <c r="D48" s="9"/>
      <c r="E48" s="1"/>
      <c r="F48" s="11"/>
      <c r="G48" s="11"/>
      <c r="H48" s="11"/>
      <c r="I48" s="1"/>
      <c r="J48" s="11"/>
      <c r="K48" s="11"/>
    </row>
    <row r="49" spans="2:11" s="76" customFormat="1" ht="20.25" hidden="1" customHeight="1" x14ac:dyDescent="0.25">
      <c r="B49" s="165">
        <v>28</v>
      </c>
      <c r="C49" s="10"/>
      <c r="D49" s="9"/>
      <c r="E49" s="1"/>
      <c r="F49" s="11"/>
      <c r="G49" s="11"/>
      <c r="H49" s="11"/>
      <c r="I49" s="1"/>
      <c r="J49" s="11"/>
      <c r="K49" s="11"/>
    </row>
    <row r="50" spans="2:11" s="76" customFormat="1" ht="20.25" hidden="1" customHeight="1" x14ac:dyDescent="0.25">
      <c r="B50" s="165">
        <v>29</v>
      </c>
      <c r="C50" s="10"/>
      <c r="D50" s="9"/>
      <c r="E50" s="1"/>
      <c r="F50" s="11"/>
      <c r="G50" s="11"/>
      <c r="H50" s="11"/>
      <c r="I50" s="1"/>
      <c r="J50" s="11"/>
      <c r="K50" s="11"/>
    </row>
    <row r="51" spans="2:11" s="76" customFormat="1" ht="20.25" hidden="1" customHeight="1" x14ac:dyDescent="0.25">
      <c r="B51" s="165">
        <v>30</v>
      </c>
      <c r="C51" s="10"/>
      <c r="D51" s="9"/>
      <c r="E51" s="1"/>
      <c r="F51" s="11"/>
      <c r="G51" s="11"/>
      <c r="H51" s="11"/>
      <c r="I51" s="1"/>
      <c r="J51" s="11"/>
      <c r="K51" s="11"/>
    </row>
    <row r="52" spans="2:11" s="76" customFormat="1" ht="20.25" hidden="1" customHeight="1" x14ac:dyDescent="0.25">
      <c r="B52" s="165">
        <v>31</v>
      </c>
      <c r="C52" s="10"/>
      <c r="D52" s="9"/>
      <c r="E52" s="1"/>
      <c r="F52" s="11"/>
      <c r="G52" s="11"/>
      <c r="H52" s="11"/>
      <c r="I52" s="1"/>
      <c r="J52" s="11"/>
      <c r="K52" s="11"/>
    </row>
    <row r="53" spans="2:11" s="76" customFormat="1" ht="20.25" hidden="1" customHeight="1" x14ac:dyDescent="0.25">
      <c r="B53" s="165">
        <v>32</v>
      </c>
      <c r="C53" s="10"/>
      <c r="D53" s="9"/>
      <c r="E53" s="1"/>
      <c r="F53" s="11"/>
      <c r="G53" s="11"/>
      <c r="H53" s="11"/>
      <c r="I53" s="1"/>
      <c r="J53" s="11"/>
      <c r="K53" s="11"/>
    </row>
    <row r="54" spans="2:11" s="76" customFormat="1" ht="20.25" hidden="1" customHeight="1" x14ac:dyDescent="0.25">
      <c r="B54" s="165">
        <v>33</v>
      </c>
      <c r="C54" s="10"/>
      <c r="D54" s="9"/>
      <c r="E54" s="1"/>
      <c r="F54" s="11"/>
      <c r="G54" s="11"/>
      <c r="H54" s="11"/>
      <c r="I54" s="1"/>
      <c r="J54" s="11"/>
      <c r="K54" s="11"/>
    </row>
    <row r="55" spans="2:11" s="76" customFormat="1" ht="20.25" hidden="1" customHeight="1" x14ac:dyDescent="0.25">
      <c r="B55" s="165">
        <v>34</v>
      </c>
      <c r="C55" s="10"/>
      <c r="D55" s="9"/>
      <c r="E55" s="1"/>
      <c r="F55" s="11"/>
      <c r="G55" s="11"/>
      <c r="H55" s="11"/>
      <c r="I55" s="1"/>
      <c r="J55" s="11"/>
      <c r="K55" s="11"/>
    </row>
    <row r="56" spans="2:11" s="76" customFormat="1" ht="20.25" hidden="1" customHeight="1" x14ac:dyDescent="0.25">
      <c r="B56" s="165">
        <v>35</v>
      </c>
      <c r="C56" s="10"/>
      <c r="D56" s="9"/>
      <c r="E56" s="1"/>
      <c r="F56" s="11"/>
      <c r="G56" s="11"/>
      <c r="H56" s="11"/>
      <c r="I56" s="1"/>
      <c r="J56" s="11"/>
      <c r="K56" s="11"/>
    </row>
    <row r="57" spans="2:11" s="76" customFormat="1" ht="20.25" hidden="1" customHeight="1" x14ac:dyDescent="0.25">
      <c r="B57" s="165">
        <v>36</v>
      </c>
      <c r="C57" s="10"/>
      <c r="D57" s="9"/>
      <c r="E57" s="1"/>
      <c r="F57" s="11"/>
      <c r="G57" s="11"/>
      <c r="H57" s="11"/>
      <c r="I57" s="1"/>
      <c r="J57" s="11"/>
      <c r="K57" s="11"/>
    </row>
    <row r="58" spans="2:11" s="76" customFormat="1" ht="20.25" hidden="1" customHeight="1" x14ac:dyDescent="0.25">
      <c r="B58" s="165">
        <v>37</v>
      </c>
      <c r="C58" s="10"/>
      <c r="D58" s="9"/>
      <c r="E58" s="1"/>
      <c r="F58" s="11"/>
      <c r="G58" s="11"/>
      <c r="H58" s="11"/>
      <c r="I58" s="1"/>
      <c r="J58" s="11"/>
      <c r="K58" s="11"/>
    </row>
    <row r="59" spans="2:11" s="76" customFormat="1" ht="20.25" hidden="1" customHeight="1" x14ac:dyDescent="0.25">
      <c r="B59" s="165">
        <v>38</v>
      </c>
      <c r="C59" s="10"/>
      <c r="D59" s="9"/>
      <c r="E59" s="1"/>
      <c r="F59" s="11"/>
      <c r="G59" s="11"/>
      <c r="H59" s="11"/>
      <c r="I59" s="1"/>
      <c r="J59" s="11"/>
      <c r="K59" s="11"/>
    </row>
    <row r="60" spans="2:11" s="76" customFormat="1" ht="20.25" hidden="1" customHeight="1" x14ac:dyDescent="0.25">
      <c r="B60" s="165">
        <v>39</v>
      </c>
      <c r="C60" s="10"/>
      <c r="D60" s="9"/>
      <c r="E60" s="1"/>
      <c r="F60" s="11"/>
      <c r="G60" s="11"/>
      <c r="H60" s="11"/>
      <c r="I60" s="1"/>
      <c r="J60" s="11"/>
      <c r="K60" s="11"/>
    </row>
    <row r="61" spans="2:11" s="76" customFormat="1" ht="20.25" hidden="1" customHeight="1" x14ac:dyDescent="0.25">
      <c r="B61" s="165">
        <v>40</v>
      </c>
      <c r="C61" s="10"/>
      <c r="D61" s="9"/>
      <c r="E61" s="1"/>
      <c r="F61" s="11"/>
      <c r="G61" s="11"/>
      <c r="H61" s="11"/>
      <c r="I61" s="1"/>
      <c r="J61" s="11"/>
      <c r="K61" s="11"/>
    </row>
    <row r="62" spans="2:11" s="76" customFormat="1" ht="20.25" hidden="1" customHeight="1" x14ac:dyDescent="0.25">
      <c r="B62" s="165">
        <v>41</v>
      </c>
      <c r="C62" s="10"/>
      <c r="D62" s="9"/>
      <c r="E62" s="1"/>
      <c r="F62" s="11"/>
      <c r="G62" s="11"/>
      <c r="H62" s="11"/>
      <c r="I62" s="1"/>
      <c r="J62" s="11"/>
      <c r="K62" s="11"/>
    </row>
    <row r="63" spans="2:11" s="76" customFormat="1" ht="20.25" hidden="1" customHeight="1" x14ac:dyDescent="0.25">
      <c r="B63" s="165">
        <v>42</v>
      </c>
      <c r="C63" s="10"/>
      <c r="D63" s="9"/>
      <c r="E63" s="1"/>
      <c r="F63" s="11"/>
      <c r="G63" s="11"/>
      <c r="H63" s="11"/>
      <c r="I63" s="1"/>
      <c r="J63" s="11"/>
      <c r="K63" s="11"/>
    </row>
    <row r="64" spans="2:11" s="76" customFormat="1" ht="20.25" hidden="1" customHeight="1" x14ac:dyDescent="0.25">
      <c r="B64" s="165">
        <v>43</v>
      </c>
      <c r="C64" s="10"/>
      <c r="D64" s="2"/>
      <c r="E64" s="1"/>
      <c r="F64" s="11"/>
      <c r="G64" s="11"/>
      <c r="H64" s="11"/>
      <c r="I64" s="1"/>
      <c r="J64" s="11"/>
      <c r="K64" s="11"/>
    </row>
  </sheetData>
  <sheetProtection algorithmName="SHA-512" hashValue="GrwwJaodyvD3lOBOEju58BwbG3F8yisTNdgvh/M6paci6UfkwOkbdVEsciRaT+DAVTzKzZs4/8OMzNZJ2EPtZg==" saltValue="sL/Od4Cv5hfMHQiQ8t7hVA==" spinCount="100000" sheet="1" objects="1" scenarios="1"/>
  <autoFilter ref="B21:K63" xr:uid="{00000000-0009-0000-0000-000004000000}"/>
  <mergeCells count="11">
    <mergeCell ref="B15:C15"/>
    <mergeCell ref="D8:E8"/>
    <mergeCell ref="B17:H17"/>
    <mergeCell ref="B14:C14"/>
    <mergeCell ref="D20:E20"/>
    <mergeCell ref="B5:C5"/>
    <mergeCell ref="B6:C6"/>
    <mergeCell ref="B3:F3"/>
    <mergeCell ref="B1:C1"/>
    <mergeCell ref="D6:F6"/>
    <mergeCell ref="D5:F5"/>
  </mergeCells>
  <dataValidations count="3">
    <dataValidation type="list" allowBlank="1" showInputMessage="1" showErrorMessage="1" sqref="D6 K22:K23" xr:uid="{00000000-0002-0000-0400-000002000000}">
      <formula1>"Tak,Nie"</formula1>
    </dataValidation>
    <dataValidation type="list" allowBlank="1" showInputMessage="1" showErrorMessage="1" sqref="E22:E23" xr:uid="{00000000-0002-0000-0400-000000000000}">
      <formula1>"Księgowa brutto,Odtworzeniowa"</formula1>
    </dataValidation>
    <dataValidation type="list" allowBlank="1" showInputMessage="1" showErrorMessage="1" sqref="G22:G23" xr:uid="{00000000-0002-0000-0400-000001000000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39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33CC6C-C99E-420B-B556-5CE1EBFB1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F6DD4-6FCE-4E98-B3E6-44101A04D51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B81788C-53A5-4EF6-9F7C-6311822F72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ac27af2-5935-443a-a651-1326b5aae355"/>
    <ds:schemaRef ds:uri="http://schemas.microsoft.com/office/2006/documentManagement/types"/>
    <ds:schemaRef ds:uri="http://purl.org/dc/elements/1.1/"/>
    <ds:schemaRef ds:uri="http://schemas.microsoft.com/office/2006/metadata/properties"/>
    <ds:schemaRef ds:uri="e0d8fd13-4f11-4488-82a6-625ccafc00b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7C49D26-ECAE-48FD-A853-708BB28F93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2026-03-12T11:23:39Z</cp:lastPrinted>
  <dcterms:created xsi:type="dcterms:W3CDTF">2010-09-22T10:18:20Z</dcterms:created>
  <dcterms:modified xsi:type="dcterms:W3CDTF">2026-03-19T09:02:19Z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57MX7HJV6FQJ-494417581-2233602</vt:lpwstr>
  </property>
  <property fmtid="{D5CDD505-2E9C-101B-9397-08002B2CF9AE}" pid="4" name="_dlc_DocIdItemGuid">
    <vt:lpwstr>689cc24b-135e-4be1-978f-e7a75c05ae26</vt:lpwstr>
  </property>
  <property fmtid="{D5CDD505-2E9C-101B-9397-08002B2CF9AE}" pid="5" name="_dlc_DocIdUrl">
    <vt:lpwstr>https://wdbsa.sharepoint.com/sites/BrokersUnionSharePoint/_layouts/15/DocIdRedir.aspx?ID=57MX7HJV6FQJ-494417581-2233602, 57MX7HJV6FQJ-494417581-2233602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